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HOTELLERIE\Z. GHBA VAISSELLES\"/>
    </mc:Choice>
  </mc:AlternateContent>
  <bookViews>
    <workbookView xWindow="240" yWindow="135" windowWidth="19320" windowHeight="5715"/>
  </bookViews>
  <sheets>
    <sheet name="BPU LOT 3" sheetId="1" r:id="rId1"/>
    <sheet name="CRT LOT 3" sheetId="5" r:id="rId2"/>
    <sheet name="CRLCE LOT 3" sheetId="4" r:id="rId3"/>
    <sheet name="DQE LOT 3" sheetId="2" r:id="rId4"/>
  </sheets>
  <calcPr calcId="162913"/>
</workbook>
</file>

<file path=xl/calcChain.xml><?xml version="1.0" encoding="utf-8"?>
<calcChain xmlns="http://schemas.openxmlformats.org/spreadsheetml/2006/main">
  <c r="E34" i="5" l="1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F34" i="2" l="1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I34" i="2" l="1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C34" i="2"/>
  <c r="B34" i="2"/>
  <c r="A34" i="2"/>
  <c r="C33" i="2"/>
  <c r="B33" i="2"/>
  <c r="A33" i="2"/>
  <c r="C32" i="2"/>
  <c r="B32" i="2"/>
  <c r="A32" i="2"/>
  <c r="C31" i="2"/>
  <c r="B31" i="2"/>
  <c r="A31" i="2"/>
  <c r="C30" i="2"/>
  <c r="B30" i="2"/>
  <c r="A30" i="2"/>
  <c r="C29" i="2"/>
  <c r="B29" i="2"/>
  <c r="A29" i="2"/>
  <c r="C28" i="2"/>
  <c r="B28" i="2"/>
  <c r="A28" i="2"/>
  <c r="C27" i="2"/>
  <c r="B27" i="2"/>
  <c r="A27" i="2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R34" i="5"/>
  <c r="J34" i="2" s="1"/>
  <c r="K34" i="2" s="1"/>
  <c r="N34" i="5"/>
  <c r="R33" i="5"/>
  <c r="J33" i="2" s="1"/>
  <c r="N33" i="5"/>
  <c r="R32" i="5"/>
  <c r="J32" i="2" s="1"/>
  <c r="N32" i="5"/>
  <c r="R31" i="5"/>
  <c r="J31" i="2" s="1"/>
  <c r="N31" i="5"/>
  <c r="R30" i="5"/>
  <c r="J30" i="2" s="1"/>
  <c r="K30" i="2" s="1"/>
  <c r="N30" i="5"/>
  <c r="R29" i="5"/>
  <c r="J29" i="2" s="1"/>
  <c r="N29" i="5"/>
  <c r="R28" i="5"/>
  <c r="J28" i="2" s="1"/>
  <c r="N28" i="5"/>
  <c r="R27" i="5"/>
  <c r="J27" i="2" s="1"/>
  <c r="N27" i="5"/>
  <c r="R26" i="5"/>
  <c r="J26" i="2" s="1"/>
  <c r="K26" i="2" s="1"/>
  <c r="N26" i="5"/>
  <c r="R25" i="5"/>
  <c r="J25" i="2" s="1"/>
  <c r="N25" i="5"/>
  <c r="R24" i="5"/>
  <c r="J24" i="2" s="1"/>
  <c r="N24" i="5"/>
  <c r="R23" i="5"/>
  <c r="J23" i="2" s="1"/>
  <c r="N23" i="5"/>
  <c r="R22" i="5"/>
  <c r="J22" i="2" s="1"/>
  <c r="K22" i="2" s="1"/>
  <c r="N22" i="5"/>
  <c r="R21" i="5"/>
  <c r="J21" i="2" s="1"/>
  <c r="N21" i="5"/>
  <c r="R20" i="5"/>
  <c r="J20" i="2" s="1"/>
  <c r="N20" i="5"/>
  <c r="R19" i="5"/>
  <c r="J19" i="2" s="1"/>
  <c r="N19" i="5"/>
  <c r="R18" i="5"/>
  <c r="J18" i="2" s="1"/>
  <c r="N18" i="5"/>
  <c r="R17" i="5"/>
  <c r="J17" i="2" s="1"/>
  <c r="N17" i="5"/>
  <c r="R16" i="5"/>
  <c r="J16" i="2" s="1"/>
  <c r="N16" i="5"/>
  <c r="R15" i="5"/>
  <c r="J15" i="2" s="1"/>
  <c r="N15" i="5"/>
  <c r="N14" i="5"/>
  <c r="N13" i="5"/>
  <c r="N12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M37" i="1"/>
  <c r="R37" i="1" s="1"/>
  <c r="M36" i="1"/>
  <c r="R36" i="1" s="1"/>
  <c r="M35" i="1"/>
  <c r="R35" i="1" s="1"/>
  <c r="M34" i="1"/>
  <c r="R34" i="1" s="1"/>
  <c r="M33" i="1"/>
  <c r="R33" i="1" s="1"/>
  <c r="M32" i="1"/>
  <c r="R32" i="1" s="1"/>
  <c r="M31" i="1"/>
  <c r="R31" i="1" s="1"/>
  <c r="M30" i="1"/>
  <c r="R30" i="1" s="1"/>
  <c r="M29" i="1"/>
  <c r="R29" i="1" s="1"/>
  <c r="M28" i="1"/>
  <c r="R28" i="1" s="1"/>
  <c r="M27" i="1"/>
  <c r="R27" i="1" s="1"/>
  <c r="M26" i="1"/>
  <c r="R26" i="1" s="1"/>
  <c r="M25" i="1"/>
  <c r="R25" i="1" s="1"/>
  <c r="M24" i="1"/>
  <c r="R24" i="1" s="1"/>
  <c r="M23" i="1"/>
  <c r="R23" i="1" s="1"/>
  <c r="M22" i="1"/>
  <c r="R22" i="1" s="1"/>
  <c r="M21" i="1"/>
  <c r="R21" i="1" s="1"/>
  <c r="M20" i="1"/>
  <c r="R20" i="1" s="1"/>
  <c r="M19" i="1"/>
  <c r="R19" i="1" s="1"/>
  <c r="K18" i="2" l="1"/>
  <c r="K17" i="2"/>
  <c r="K21" i="2"/>
  <c r="K25" i="2"/>
  <c r="K29" i="2"/>
  <c r="K33" i="2"/>
  <c r="K15" i="2"/>
  <c r="K19" i="2"/>
  <c r="K23" i="2"/>
  <c r="K27" i="2"/>
  <c r="K31" i="2"/>
  <c r="K16" i="2"/>
  <c r="K20" i="2"/>
  <c r="K24" i="2"/>
  <c r="K28" i="2"/>
  <c r="K32" i="2"/>
  <c r="Q14" i="1" l="1"/>
  <c r="C6" i="5" l="1"/>
  <c r="R14" i="5"/>
  <c r="J14" i="2" s="1"/>
  <c r="K14" i="2" s="1"/>
  <c r="R13" i="5"/>
  <c r="J13" i="2" s="1"/>
  <c r="K13" i="2" s="1"/>
  <c r="R12" i="5"/>
  <c r="J12" i="2" s="1"/>
  <c r="K12" i="2" s="1"/>
  <c r="F11" i="5"/>
  <c r="C11" i="2"/>
  <c r="B11" i="2"/>
  <c r="A4" i="2"/>
  <c r="R11" i="5"/>
  <c r="J11" i="2" s="1"/>
  <c r="I11" i="2"/>
  <c r="N10" i="5"/>
  <c r="A11" i="5"/>
  <c r="B11" i="5"/>
  <c r="M11" i="5"/>
  <c r="C11" i="5"/>
  <c r="M15" i="1"/>
  <c r="R15" i="1" s="1"/>
  <c r="B13" i="5"/>
  <c r="C13" i="5"/>
  <c r="B14" i="5"/>
  <c r="C14" i="5"/>
  <c r="B15" i="5"/>
  <c r="C15" i="5"/>
  <c r="B16" i="5"/>
  <c r="C16" i="5"/>
  <c r="B17" i="5"/>
  <c r="C17" i="5"/>
  <c r="B18" i="5"/>
  <c r="C18" i="5"/>
  <c r="B19" i="5"/>
  <c r="C19" i="5"/>
  <c r="B20" i="5"/>
  <c r="C20" i="5"/>
  <c r="B21" i="5"/>
  <c r="C21" i="5"/>
  <c r="B22" i="5"/>
  <c r="C22" i="5"/>
  <c r="B23" i="5"/>
  <c r="C23" i="5"/>
  <c r="B24" i="5"/>
  <c r="C24" i="5"/>
  <c r="B25" i="5"/>
  <c r="C25" i="5"/>
  <c r="B26" i="5"/>
  <c r="C26" i="5"/>
  <c r="B27" i="5"/>
  <c r="C27" i="5"/>
  <c r="B28" i="5"/>
  <c r="C28" i="5"/>
  <c r="B29" i="5"/>
  <c r="C29" i="5"/>
  <c r="B30" i="5"/>
  <c r="C30" i="5"/>
  <c r="B31" i="5"/>
  <c r="C31" i="5"/>
  <c r="B32" i="5"/>
  <c r="C32" i="5"/>
  <c r="B33" i="5"/>
  <c r="C33" i="5"/>
  <c r="B34" i="5"/>
  <c r="C34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C12" i="5"/>
  <c r="B12" i="5"/>
  <c r="A12" i="5"/>
  <c r="C10" i="5"/>
  <c r="N11" i="5"/>
  <c r="B10" i="5"/>
  <c r="A10" i="5"/>
  <c r="A2" i="5"/>
  <c r="M14" i="1"/>
  <c r="R14" i="1" s="1"/>
  <c r="M18" i="1"/>
  <c r="R18" i="1" s="1"/>
  <c r="M17" i="1"/>
  <c r="R17" i="1" s="1"/>
  <c r="M16" i="1"/>
  <c r="R16" i="1" s="1"/>
  <c r="C6" i="2"/>
  <c r="C5" i="4"/>
  <c r="A2" i="4"/>
  <c r="H11" i="2"/>
  <c r="G11" i="2"/>
  <c r="E11" i="2"/>
  <c r="D11" i="2"/>
  <c r="A11" i="2"/>
  <c r="K11" i="2" l="1"/>
  <c r="J35" i="2"/>
</calcChain>
</file>

<file path=xl/sharedStrings.xml><?xml version="1.0" encoding="utf-8"?>
<sst xmlns="http://schemas.openxmlformats.org/spreadsheetml/2006/main" count="259" uniqueCount="220">
  <si>
    <t>N° Ligne</t>
  </si>
  <si>
    <t>Quantité annuelle prévisionnelle non contractuelle</t>
  </si>
  <si>
    <t>UNITE DE QUANTIFICATION</t>
  </si>
  <si>
    <t>TVA %</t>
  </si>
  <si>
    <t>Votre Réf.</t>
  </si>
  <si>
    <t>Désignation Produit proposé</t>
  </si>
  <si>
    <t>Délai de livraison
 (en nombre de jours ouvrés)</t>
  </si>
  <si>
    <t xml:space="preserve"> PROCEDER UNIQUEMENT A UN CONTRÔLE DE COHERENCE DES DONNEES</t>
  </si>
  <si>
    <t xml:space="preserve">DETAIL QUANTITATIF ESTIMATIF SUR LA BASE DES ELEMENTS INDIQUES AUX BORDEREAUX DES PRIX </t>
  </si>
  <si>
    <t>Libellé article</t>
  </si>
  <si>
    <t>Description de l'article souhaité</t>
  </si>
  <si>
    <t>XX0001</t>
  </si>
  <si>
    <r>
      <t xml:space="preserve">Nom du soumissionnaire :
</t>
    </r>
    <r>
      <rPr>
        <b/>
        <sz val="11"/>
        <color indexed="10"/>
        <rFont val="Arial Narrow"/>
        <family val="2"/>
      </rPr>
      <t>A RENSEIGNER</t>
    </r>
  </si>
  <si>
    <t>CADRE DE REPONSE TECHNIQUE</t>
  </si>
  <si>
    <t>Nom de la société :</t>
  </si>
  <si>
    <t>Adresse du siège social :</t>
  </si>
  <si>
    <t>Contact référent commercial (téléphone, mail…) :</t>
  </si>
  <si>
    <t>Contact référent administratif (téléphone, mail…) :</t>
  </si>
  <si>
    <t>Contact pour les demandes de devis (téléphone, mail…) :</t>
  </si>
  <si>
    <t>Adresse d’envoi des commandes (téléphone, mail…) :</t>
  </si>
  <si>
    <t>Frais de livraison</t>
  </si>
  <si>
    <t xml:space="preserve">Montant minimum de commande pour bénéficier d'une livraison franco de port </t>
  </si>
  <si>
    <t>...€</t>
  </si>
  <si>
    <t xml:space="preserve">En cas de non atteinte du minimum, montant des frais de port pour une livraison </t>
  </si>
  <si>
    <t>….€</t>
  </si>
  <si>
    <t>Mesures déployées en cas de rupture de stock :</t>
  </si>
  <si>
    <t>Conditions commerciales complémentaires</t>
  </si>
  <si>
    <t>Remises liées aux conditions logistiques :</t>
  </si>
  <si>
    <t>Mesures préventives pour éviter les ruptures de stock :</t>
  </si>
  <si>
    <t xml:space="preserve">Economie circulaire </t>
  </si>
  <si>
    <t>Indiquez les délais de traitement moyens en cas d'une procédure de reprise :</t>
  </si>
  <si>
    <r>
      <t xml:space="preserve">Stock de sécurité moyen dédié </t>
    </r>
    <r>
      <rPr>
        <u/>
        <sz val="10"/>
        <color theme="1"/>
        <rFont val="Arial Narrow"/>
        <family val="2"/>
      </rPr>
      <t>pour l'éxecution de ce marché public</t>
    </r>
    <r>
      <rPr>
        <sz val="10"/>
        <color theme="1"/>
        <rFont val="Arial Narrow"/>
        <family val="2"/>
      </rPr>
      <t xml:space="preserve"> :
(Si oui, à exprimer en nombre de jours) :</t>
    </r>
  </si>
  <si>
    <t>Nom du soumissionnaire</t>
  </si>
  <si>
    <t>Si oui, précisez : (Ex :En fonction du nombre de la quantité commandée, du délai de paiement raccourci, d'un montant de commande atteint…?)</t>
  </si>
  <si>
    <t>Prix unitaire € TTC 
(pour une unité de quantification)</t>
  </si>
  <si>
    <t>VOTRE REPONSE</t>
  </si>
  <si>
    <t>Commentaires - Explications de votre UVC</t>
  </si>
  <si>
    <r>
      <t xml:space="preserve">Nota : 
- joindre obligatoirement ce fichier au format Excel
- </t>
    </r>
    <r>
      <rPr>
        <b/>
        <sz val="12"/>
        <color indexed="10"/>
        <rFont val="Arial Narrow"/>
        <family val="2"/>
      </rPr>
      <t xml:space="preserve">ATTENTION ce document contient 4 onglets
- COMPLETER LA TOTALITE DES LIGNES DU BPU
</t>
    </r>
  </si>
  <si>
    <t>Nom du fabricant</t>
  </si>
  <si>
    <t>Votre Réf.*
(2)</t>
  </si>
  <si>
    <t>UVC* proposé
 (3)
=
Conditionnement minimal 
de commande</t>
  </si>
  <si>
    <t>Conditionnement primaire</t>
  </si>
  <si>
    <r>
      <t>Quantités annuelles estimées 
(en UQ*)</t>
    </r>
    <r>
      <rPr>
        <b/>
        <u/>
        <sz val="8"/>
        <color theme="1"/>
        <rFont val="Arial Narrow"/>
        <family val="2"/>
      </rPr>
      <t xml:space="preserve">
</t>
    </r>
    <r>
      <rPr>
        <b/>
        <sz val="8"/>
        <color theme="1"/>
        <rFont val="Arial Narrow"/>
        <family val="2"/>
      </rPr>
      <t>(1)</t>
    </r>
  </si>
  <si>
    <t>UQ*
=
UNITE DE QUANTIFICATION</t>
  </si>
  <si>
    <t>Coût TOTAL  € HT  en fonction de l'UQ*
=
Quantités annuelles estimées en UQ*
 * 
Prix unitaire € HT  (Prix ramené à l’UQ*)</t>
  </si>
  <si>
    <t xml:space="preserve">Coût TOTAL  € HT  en fonction de l'UVC* proposé
=
Total d'UVC nécéssaires
 * 
Prix € HT selon l'UVC proposé </t>
  </si>
  <si>
    <t>Adéquation de l'UVC proposé par rapport aux consommations des établissements
(Ecart entre UVC proposé et les besoins des établissements)</t>
  </si>
  <si>
    <t>Dimensions proposées</t>
  </si>
  <si>
    <t>Nom du produit et présentation succincte</t>
  </si>
  <si>
    <t>FOURNITURE DE VAISSELLES ET DE PETITS MATERIELS DE RESTAURATION</t>
  </si>
  <si>
    <t xml:space="preserve">Exemple </t>
  </si>
  <si>
    <t>unité, 1 couteau</t>
  </si>
  <si>
    <t>Couleur</t>
  </si>
  <si>
    <t>Composition</t>
  </si>
  <si>
    <t>BORDEREAU DES PRIX UNITAIRES</t>
  </si>
  <si>
    <t>CADRE DE REPONSE LOGISTIQUE COMMERCIALE ET ENVIRONNEMENTALE</t>
  </si>
  <si>
    <t>Indiquez si un interlocuteur est dédié afin de traiter toutes les questions relatives à l’exécution du marché public (précisez les coordonnées postales, téléphoniques, mail de la personne à contacter, les horaires et jours d’ouverture) :</t>
  </si>
  <si>
    <t>Indiquez l’organisation mise en place pour les commandes urgentes :
Indiquez le délai maximum pour une livraison en urgence :
Indiquez si des frais de livraison sont appliqués pour une livraison en urgence :</t>
  </si>
  <si>
    <t>Indiquez le délai de re-livraison en cas de livraison incomplète :</t>
  </si>
  <si>
    <r>
      <t xml:space="preserve">Décrivez la procédure </t>
    </r>
    <r>
      <rPr>
        <b/>
        <u/>
        <sz val="10"/>
        <color indexed="8"/>
        <rFont val="Arial Narrow"/>
        <family val="2"/>
      </rPr>
      <t>en cas de produits/emballages défectueux</t>
    </r>
    <r>
      <rPr>
        <u/>
        <sz val="10"/>
        <color indexed="8"/>
        <rFont val="Arial Narrow"/>
        <family val="2"/>
      </rPr>
      <t xml:space="preserve"> </t>
    </r>
    <r>
      <rPr>
        <sz val="10"/>
        <color indexed="8"/>
        <rFont val="Arial Narrow"/>
        <family val="2"/>
      </rPr>
      <t>:
- Interlocuteur privilégié pour prise en charge de la demande,
- Traitement des réclamations par téléphone, par mail, 
- Modalités de reprise et sous quel délai, 
- Relivraison des fournitures ? Si oui, sous quel délai ?
- Avoirs ?…</t>
    </r>
  </si>
  <si>
    <r>
      <t xml:space="preserve">Décrivez la procédure de reprise marchandise </t>
    </r>
    <r>
      <rPr>
        <b/>
        <u/>
        <sz val="10"/>
        <color indexed="8"/>
        <rFont val="Arial Narrow"/>
        <family val="2"/>
      </rPr>
      <t>en cas d’erreur de commande</t>
    </r>
    <r>
      <rPr>
        <b/>
        <sz val="10"/>
        <color indexed="8"/>
        <rFont val="Arial Narrow"/>
        <family val="2"/>
      </rPr>
      <t xml:space="preserve"> :</t>
    </r>
  </si>
  <si>
    <t>Prix € HT selon l'UVC proposé 
=
Prix UQ € HT x UVC proposé</t>
  </si>
  <si>
    <t>Remise sur catalogue en % consentie sur les articles non cités au BPU :       %</t>
  </si>
  <si>
    <t>Remise complémentaire pour commande à la palette :           %</t>
  </si>
  <si>
    <t>Prix unitaire* € HT 
(3)
(Prix à l’UQ*)</t>
  </si>
  <si>
    <t>Volume et/ou grammage proposé</t>
  </si>
  <si>
    <t>Prix en € HT au carton</t>
  </si>
  <si>
    <t>Prix en € TTC au carton</t>
  </si>
  <si>
    <t>% de matière recyclée présent dans le produit 
PRECISER LE %</t>
  </si>
  <si>
    <t>Détaillez votre colisage</t>
  </si>
  <si>
    <t>Se calcul automatiquement</t>
  </si>
  <si>
    <t>Saisie automatique</t>
  </si>
  <si>
    <t>Etablissements concernés</t>
  </si>
  <si>
    <t>CHBV</t>
  </si>
  <si>
    <t>CHBA</t>
  </si>
  <si>
    <t>Nombre unités / carton</t>
  </si>
  <si>
    <t>unité, 1 assiette</t>
  </si>
  <si>
    <t>unité, 1 bol</t>
  </si>
  <si>
    <t>unité, 1 cuillère</t>
  </si>
  <si>
    <t>unité, 1 fourchette</t>
  </si>
  <si>
    <t>unité, 1 gobelet</t>
  </si>
  <si>
    <t>unité, 1 couvercle</t>
  </si>
  <si>
    <r>
      <t>Désignation produit proposé avec ses principales caractéristiques
Précisez ici si le</t>
    </r>
    <r>
      <rPr>
        <b/>
        <u/>
        <sz val="8"/>
        <rFont val="Arial Narrow"/>
        <family val="2"/>
      </rPr>
      <t xml:space="preserve"> produit est vendu en lot</t>
    </r>
    <r>
      <rPr>
        <b/>
        <sz val="8"/>
        <rFont val="Arial Narrow"/>
        <family val="2"/>
      </rPr>
      <t>…</t>
    </r>
  </si>
  <si>
    <t>-</t>
  </si>
  <si>
    <t>LOT 3 -  VAISSELLE A USAGE UNIQUE RECYCLABLE ET CONSOMMABLES DE RESTAURATION</t>
  </si>
  <si>
    <r>
      <t xml:space="preserve">(1)L’UQ (Unité de quantification) correspond à </t>
    </r>
    <r>
      <rPr>
        <b/>
        <sz val="12"/>
        <rFont val="Arial Narrow"/>
        <family val="2"/>
      </rPr>
      <t xml:space="preserve">la plus petite unité utilisable par les établissements </t>
    </r>
    <r>
      <rPr>
        <sz val="12"/>
        <rFont val="Arial Narrow"/>
        <family val="2"/>
      </rPr>
      <t xml:space="preserve">(ex. : 1 gobelet, 1 assiette, 1 fourchette...)
(2) Les références sont celles qui serviront pour la commande et la facturation des produits.
(3) L’UVC (unité de vente consommateur) correspond au produit tel qu’il est vendu et facturé = </t>
    </r>
    <r>
      <rPr>
        <b/>
        <sz val="12"/>
        <rFont val="Arial Narrow"/>
        <family val="2"/>
      </rPr>
      <t xml:space="preserve">représente l'unité minimale que l'on peut acheter individuellement. </t>
    </r>
  </si>
  <si>
    <t>Conditionnement souhaité - Spécificités</t>
  </si>
  <si>
    <t>Dimensions</t>
  </si>
  <si>
    <r>
      <t>(1)L’UQ (Unité de quantification) correspond à la plus petite unité utilisable par les établissements (ex. : 1 gobelet, 1 assiette, 1 fourchette...)
(2) Les références sont celles qui serviront pour la commande et la facturation des produits.
(3) Le</t>
    </r>
    <r>
      <rPr>
        <b/>
        <sz val="12"/>
        <rFont val="Arial Narrow"/>
        <family val="2"/>
      </rPr>
      <t xml:space="preserve"> prix unitaire doit impérativement être donné pour l’unité de quantification définie exprimée en colonne "H"</t>
    </r>
    <r>
      <rPr>
        <sz val="12"/>
        <rFont val="Arial Narrow"/>
        <family val="2"/>
      </rPr>
      <t xml:space="preserve"> (</t>
    </r>
    <r>
      <rPr>
        <u/>
        <sz val="12"/>
        <rFont val="Arial Narrow"/>
        <family val="2"/>
      </rPr>
      <t>exemple</t>
    </r>
    <r>
      <rPr>
        <sz val="12"/>
        <rFont val="Arial Narrow"/>
        <family val="2"/>
      </rPr>
      <t>: prix unitaire pour un gobelet, une assiette, une fourchette…).</t>
    </r>
  </si>
  <si>
    <t xml:space="preserve">AGITATEURS EN BOIS </t>
  </si>
  <si>
    <t xml:space="preserve">Agitateur en bois - Naturellement biodégradables et compostables en boîte distributrice
</t>
  </si>
  <si>
    <t>Boîte distributrice de X1 000 agitateurs souhaité
norme EN 13432</t>
  </si>
  <si>
    <t xml:space="preserve">Dimensions : 
Longueur comprise entre 11 cm et 14 cm </t>
  </si>
  <si>
    <t>ASSIETTE DESSERT UU DIAM 17 CM</t>
  </si>
  <si>
    <t>Assiette ronde en bagasse (fibre de canne à sucre) - Doit résister à l’eau et aux graisses sans se déliter</t>
  </si>
  <si>
    <t xml:space="preserve">Ø 17 CM </t>
  </si>
  <si>
    <t xml:space="preserve">ASSIETTE PLATE UU DIAM 22 CM </t>
  </si>
  <si>
    <t xml:space="preserve">Ø.22 CM  </t>
  </si>
  <si>
    <t>BARQUETTE UU 200CC</t>
  </si>
  <si>
    <t>Barquette 200 cc transparente en Polystyrène (PS) fond plat pour préparations froides</t>
  </si>
  <si>
    <t>Contenance 200 cc
Dimensions article
11,2 x 8,8 x 3,3 cm environ</t>
  </si>
  <si>
    <t>BARQUETTE UU 500CC</t>
  </si>
  <si>
    <t xml:space="preserve">Barquette micro-onde scellable 500 cc transparente en Polystyrène (PS)  fond plat pour préparations chaudes </t>
  </si>
  <si>
    <t>Contenance 500 cc environ</t>
  </si>
  <si>
    <t>BOL BLANC 40 CL</t>
  </si>
  <si>
    <t>Bol en bagasse (fibre de canne à sucre) aux rebords hauts et arrondis 37 CL environ</t>
  </si>
  <si>
    <t>Contenance 40 CL environ
Dimensions : Ø178 x 40,6 mm environ</t>
  </si>
  <si>
    <t>CUILLERE A DESSERT EN BOIS</t>
  </si>
  <si>
    <t>Bois 100% naturel pour yaourts et café</t>
  </si>
  <si>
    <t>Dimensions : 11 x 2,3 x 0,15 cm environ</t>
  </si>
  <si>
    <t>CUILLERE A SOUPE EN BOIS</t>
  </si>
  <si>
    <t>Bois 100% naturel pour soupes - Forme de cuillères creusées pour contenir un liquide</t>
  </si>
  <si>
    <t>Dimensions : 15,5 x 4 x 0,2 cm environ</t>
  </si>
  <si>
    <t>COUTEAU DE TABLE EN BOIS</t>
  </si>
  <si>
    <t xml:space="preserve">Bois 100% naturel </t>
  </si>
  <si>
    <t>Dimensions : 16 x 3,4 x 0,17 cm environ</t>
  </si>
  <si>
    <t>ESSUIE TOUT MENAGER EN ROULEAU</t>
  </si>
  <si>
    <t xml:space="preserve">Bobine dévidage classique essuie-tout en lot de 2 rouleaux. 50 FORMATS environ prédécoupés 2 PLIS - </t>
  </si>
  <si>
    <t xml:space="preserve">Grammage 21g/m² environ </t>
  </si>
  <si>
    <t>FILTRE A CAFE CORBEILLE 90/250</t>
  </si>
  <si>
    <t>Filtres à café en papier blancs forme corbeille de taille 90/250 mm.</t>
  </si>
  <si>
    <t>90/250 mm</t>
  </si>
  <si>
    <t xml:space="preserve">FOURCHETTE EN BOIS </t>
  </si>
  <si>
    <t>Dimensions : 16,5 x 2,2 x 0,17 cm environ</t>
  </si>
  <si>
    <t>GOBELET EN CARTON 20 CL</t>
  </si>
  <si>
    <t>Gobelet en carton BIODEGRADABLE - Pour Boissons froides et chaudes 20 CL</t>
  </si>
  <si>
    <t>PORTIONNETTES ECHANTILLONS TEMOIN  125ml environ</t>
  </si>
  <si>
    <t>Plastique alimentaire jetable
PS injecté transparent
Température supportée de -5°C à +80°C
Empilables
Contenance : 12,5 cl environ
Option couvercle disponible.</t>
  </si>
  <si>
    <t>Dimensions : Ø70 x h58 mm Environ</t>
  </si>
  <si>
    <t xml:space="preserve">COUVERCLES ETANCHES POUR PORTIONNETTES ECHANTILLONS TEMOIN  </t>
  </si>
  <si>
    <t>Plastique alimentaire jetable
PS injecté transparent
Température supportée : de -5°C à +80°C
Doit s'adapter au pot à sauce proposé en ligne 18.</t>
  </si>
  <si>
    <t>Dimensions : Ø70 mm environ</t>
  </si>
  <si>
    <t xml:space="preserve">RAME FEUILLES MULTICUISSON GN 1/1 </t>
  </si>
  <si>
    <t>X 500</t>
  </si>
  <si>
    <t xml:space="preserve">Grammage minimum souhaité : 40 gr </t>
  </si>
  <si>
    <t>ROULEAU FILM ALIMENTAIRE RECHARGE</t>
  </si>
  <si>
    <t>Film alimentaire étirable sous forme de recharge en rouleau adapté à une utilisation au four à micro-ondes pour le réchauffage - FILM SANS PHTALATE ET SANS BISPHENOL A - Convient pour l’emballage de tous les aliments</t>
  </si>
  <si>
    <t>Conforme à la législation en vigueur 1935/2004CE relative aux matériaux destinés au contact alimentaire, à la note d’information de la DGCCRF n°2004-64 et au Règlement CE n°10/2011.</t>
  </si>
  <si>
    <t>Dimensions  300m x 30cm  Environ - Epaisseur : 7,5 M</t>
  </si>
  <si>
    <t>ROULEAU FILM ALIMENTAIRE AVEC BOITE DISTRIBUTRICE</t>
  </si>
  <si>
    <t>Film alimentaire étirable en rouleau adapté à une utilisation au four à micro-ondes pour le réchauffage avec sa boîte distributrice - FILM SANS PHTALATE ET SANS BISPHENOL A - Convient pour l’emballage de tous les aliments</t>
  </si>
  <si>
    <t>Dimensions  300m x 30cm  Environ</t>
  </si>
  <si>
    <t>ROULEAU D'ALUMINIUM RECHARGE</t>
  </si>
  <si>
    <t>Rouleau de papier aluminium</t>
  </si>
  <si>
    <t>Dimensions  200m x 30cm  Environ</t>
  </si>
  <si>
    <t>ROULEAU D'ALUMINIUM AVEC BOITE DISTRIBUTRICE</t>
  </si>
  <si>
    <t>Rouleau de papier aluminium en boite distributrice</t>
  </si>
  <si>
    <t>Dimensions 200 x 0,33 Environ</t>
  </si>
  <si>
    <t>SAC A PAIN DE REGROUPEMENT</t>
  </si>
  <si>
    <t>Sacs de regroupements à pain semi extensible résistant.
Pour une contenance de 13 pains ou de 20 baguettes environ. BIODEGRADABLE en papier KRAFT.
Apte aux contacts alimentaires directes des aliments secs.</t>
  </si>
  <si>
    <t>Dimensions 90 x 30 x 20 cm environ
Grammage 70 g/m² environ</t>
  </si>
  <si>
    <t>SACHET A VIENOISERIES</t>
  </si>
  <si>
    <t>Sac spécial viennoiseries, brioches et autres spécialités. BIODEGRADABLE en papier KRAFT. 
Bonne conservation des aliments et résistant</t>
  </si>
  <si>
    <t>Dimensions extérieur : 12 x 5 cm environ</t>
  </si>
  <si>
    <t>TORCHONS NON TISSE UU 38 X 42 cm</t>
  </si>
  <si>
    <t>Essuyage non tissé à usage unique en sachet distributeur (formats enchevêtrés) A proposer en BLEU ou BLANC - Ce produit remplit les exigences légales pour les matériaux destinés au contact alimentaire, confirmé par une certification externe.
Doivent être adaptés au support d'accueil Type "POLYBAG" ou équivalent de Dimensions 39 x 26 x 15 cm</t>
  </si>
  <si>
    <t>Qualité 80g/m² + ou - 10 % - Dimensions du packaging le plus compact possible (38x42cm)</t>
  </si>
  <si>
    <t>unité, 1 agitateur</t>
  </si>
  <si>
    <t>unité, 1 barquette</t>
  </si>
  <si>
    <t>unité, 1 rouleau d'essui-tout</t>
  </si>
  <si>
    <t>unité, 1 filtre</t>
  </si>
  <si>
    <t>unité, 1 portionnette</t>
  </si>
  <si>
    <t>unité, 1 feuille multicuisson</t>
  </si>
  <si>
    <t>unité, 1 rouleau de film alimentaire</t>
  </si>
  <si>
    <t>unité, 1 rouleau aluminium</t>
  </si>
  <si>
    <t>unité, 1 rouleau aluminium avec boîte distributrice</t>
  </si>
  <si>
    <t>unité, 1 sachet</t>
  </si>
  <si>
    <t>unité, 1 torchon non tissé</t>
  </si>
  <si>
    <t>OUI / NON</t>
  </si>
  <si>
    <t>PRECISER</t>
  </si>
  <si>
    <t>Oui</t>
  </si>
  <si>
    <t>FCS</t>
  </si>
  <si>
    <t>1 boîte en carton</t>
  </si>
  <si>
    <t>Tartempion</t>
  </si>
  <si>
    <t>bois</t>
  </si>
  <si>
    <t xml:space="preserve"> 14 x 0,5 x 0,1cm</t>
  </si>
  <si>
    <t xml:space="preserve"> Bois de bouleau 100% naturel</t>
  </si>
  <si>
    <t>Boîte en carton</t>
  </si>
  <si>
    <t>AGITATEUR BOIS 14cm BOITE DISTRIBUTRICE DE 5000</t>
  </si>
  <si>
    <t>Cela signifie que l'établissement doit acheter à minima 1 boîte de 5 000 agitateurs dans une commande</t>
  </si>
  <si>
    <t>CHBI 
CH Ploërmel</t>
  </si>
  <si>
    <t>Se calcul automatiquement - Simple contrôle</t>
  </si>
  <si>
    <t>Montant TOTAL  € HT  en fonction de l'UVC* proposé</t>
  </si>
  <si>
    <t>CHBA
CHBI 
EPSM Morbihan</t>
  </si>
  <si>
    <t>CHBA
CHBI</t>
  </si>
  <si>
    <t>CHBI</t>
  </si>
  <si>
    <t>CHBA
EPSM Morbihan</t>
  </si>
  <si>
    <t>CHBA
CHBI 
EPSM Morbihan
CH Ploërmel</t>
  </si>
  <si>
    <t>CHBI
CHBV</t>
  </si>
  <si>
    <t>CHBA
CH Ploërmel
CHBV</t>
  </si>
  <si>
    <t>CHBA
CHBI
EPSM Morbihan</t>
  </si>
  <si>
    <t>EPSM Morbihan
CH Ploërmel</t>
  </si>
  <si>
    <t>CHBA
CH Ploërmel</t>
  </si>
  <si>
    <r>
      <t xml:space="preserve">Précisez si votre article est importé ou de fabrication française. </t>
    </r>
    <r>
      <rPr>
        <b/>
        <sz val="8"/>
        <color rgb="FFFF0000"/>
        <rFont val="Arial Narrow"/>
        <family val="2"/>
      </rPr>
      <t>Apporter un justificatif pour un article déclaré de fabrication Française</t>
    </r>
  </si>
  <si>
    <t xml:space="preserve">Importé </t>
  </si>
  <si>
    <r>
      <t xml:space="preserve">Fourniture répondant aux exigences d'un label officiel (PEFC, FSC, Ok compost…)   </t>
    </r>
    <r>
      <rPr>
        <b/>
        <sz val="9"/>
        <color rgb="FFFF0000"/>
        <rFont val="Arial Narrow"/>
        <family val="2"/>
      </rPr>
      <t>Apporter un justificatif pour un article possédant un label</t>
    </r>
  </si>
  <si>
    <r>
      <t xml:space="preserve">Contenance 20 CL 
</t>
    </r>
    <r>
      <rPr>
        <b/>
        <sz val="11"/>
        <color rgb="FFFF0000"/>
        <rFont val="Arial Narrow"/>
        <family val="2"/>
      </rPr>
      <t xml:space="preserve">obligatoire Ø 7cm x 8 cm pour distributeurs </t>
    </r>
  </si>
  <si>
    <t>Décrivez votre organisation mise en place pour le traitement et le suivi d’une commande (de la réception de la commande à la préparation de la livraison - Précisez les différents supports acceptés pour passer commande et vos délais) :</t>
  </si>
  <si>
    <r>
      <t xml:space="preserve">Total d'UVC nécéssaires pour répondre aux Quantités annuelles estimées 
(en UQ*) / UVC* proposé
</t>
    </r>
    <r>
      <rPr>
        <b/>
        <sz val="8"/>
        <color rgb="FFFF0000"/>
        <rFont val="Arial Narrow"/>
        <family val="2"/>
      </rPr>
      <t xml:space="preserve">Valeur </t>
    </r>
    <r>
      <rPr>
        <b/>
        <sz val="11"/>
        <color rgb="FFFF0000"/>
        <rFont val="Arial Narrow"/>
        <family val="2"/>
      </rPr>
      <t>impérativement</t>
    </r>
    <r>
      <rPr>
        <b/>
        <sz val="8"/>
        <color rgb="FFFF0000"/>
        <rFont val="Arial Narrow"/>
        <family val="2"/>
      </rPr>
      <t xml:space="preserve"> </t>
    </r>
    <r>
      <rPr>
        <b/>
        <sz val="11"/>
        <color rgb="FFFF0000"/>
        <rFont val="Arial Narrow"/>
        <family val="2"/>
      </rPr>
      <t xml:space="preserve">en nombre entier </t>
    </r>
    <r>
      <rPr>
        <b/>
        <sz val="8"/>
        <color rgb="FFFF0000"/>
        <rFont val="Arial Narrow"/>
        <family val="2"/>
      </rPr>
      <t>(arrondi au chiffre supérieur)</t>
    </r>
  </si>
  <si>
    <t>Papier siliconé 2 faces. Format Gastro 
Dimensions feuilles : 530 x 325 MM</t>
  </si>
  <si>
    <t>A l'unité</t>
  </si>
  <si>
    <t>Bois 100% naturel 
Norme EN 13432</t>
  </si>
  <si>
    <t>X 100</t>
  </si>
  <si>
    <t>X 100 norme EN 13432</t>
  </si>
  <si>
    <t>X 100 
Norme EN 13432</t>
  </si>
  <si>
    <t>X 500 
Norme EN 13432</t>
  </si>
  <si>
    <t>X 600 Norme EN 13432</t>
  </si>
  <si>
    <t>X 1 000 Norme 13432</t>
  </si>
  <si>
    <t>Boîte distributrice de X 1 000 agitateurs souhaité
norme EN 13432</t>
  </si>
  <si>
    <t>X 2 rlx</t>
  </si>
  <si>
    <t xml:space="preserve">X 100 </t>
  </si>
  <si>
    <t>Conditions logistiques et commerciales :</t>
  </si>
  <si>
    <t>Fournir la fiche technique pour chaque produit proposé et la nommer avec le numéro de ligne correspondant</t>
  </si>
  <si>
    <t>X 1 600</t>
  </si>
  <si>
    <t>X 1 000 norme EN 13432</t>
  </si>
  <si>
    <t>X 1 000</t>
  </si>
  <si>
    <t>X 2 000</t>
  </si>
  <si>
    <r>
      <t xml:space="preserve">Indiquez les caractéristiques spécifiques des fournitures proposées </t>
    </r>
    <r>
      <rPr>
        <b/>
        <u/>
        <sz val="10"/>
        <color theme="1"/>
        <rFont val="Arial Narrow"/>
        <family val="2"/>
      </rPr>
      <t>dans le cadre du futur marché public</t>
    </r>
    <r>
      <rPr>
        <sz val="10"/>
        <color theme="1"/>
        <rFont val="Arial Narrow"/>
        <family val="2"/>
      </rPr>
      <t xml:space="preserve"> pour assurer un recyclage optimal en fin de vie :
- Indiquez et décrivez les catégories de produits recyclés utilisés lors de la fabrication des produits du marché :
- Décrivez les filières utilisées pour assurer un recyclage optimal en fin de vie :
</t>
    </r>
  </si>
  <si>
    <r>
      <t>Indiquez vos engagements concrets concernant le recyclage des</t>
    </r>
    <r>
      <rPr>
        <b/>
        <u/>
        <sz val="10"/>
        <color theme="1"/>
        <rFont val="Arial Narrow"/>
        <family val="2"/>
      </rPr>
      <t xml:space="preserve"> EMBALLAGES</t>
    </r>
    <r>
      <rPr>
        <b/>
        <sz val="10"/>
        <color theme="1"/>
        <rFont val="Arial Narrow"/>
        <family val="2"/>
      </rPr>
      <t xml:space="preserve"> liés exclusivement aux fournitures livrées</t>
    </r>
    <r>
      <rPr>
        <b/>
        <sz val="10"/>
        <color indexed="8"/>
        <rFont val="Arial Narrow"/>
        <family val="2"/>
      </rPr>
      <t xml:space="preserve"> </t>
    </r>
    <r>
      <rPr>
        <b/>
        <u/>
        <sz val="10"/>
        <color indexed="8"/>
        <rFont val="Arial Narrow"/>
        <family val="2"/>
      </rPr>
      <t xml:space="preserve">dans le cadre du présent marché </t>
    </r>
    <r>
      <rPr>
        <b/>
        <sz val="10"/>
        <color indexed="8"/>
        <rFont val="Arial Narrow"/>
        <family val="2"/>
      </rPr>
      <t xml:space="preserve">:
</t>
    </r>
    <r>
      <rPr>
        <sz val="10"/>
        <color indexed="8"/>
        <rFont val="Arial Narrow"/>
        <family val="2"/>
      </rPr>
      <t>- Quelles sont vos actions concrètes menées pour limiter les emballages des références proposées dans ce futur marché public (lots conditionnés sans sachets, recyclabilité des emballages...) ?
- Indiquez et décrivez les catégories de produits recyclés utilisés lors de la fabrication des emballages des produits du marché :</t>
    </r>
  </si>
  <si>
    <t xml:space="preserve">Chaque soumissionnaire devra répondre à chaque ligne du B.P.U. et ne pas indiquer plusieurs références et plusieurs prix sur la même ligne.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</si>
</sst>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164" formatCode="#,##0.0000\ &quot;€&quot;"/>
    <numFmt numFmtId="165" formatCode="_-* #,##0.0000\ &quot;€&quot;_-;\-* #,##0.0000\ &quot;€&quot;_-;_-* &quot;-&quot;????\ &quot;€&quot;_-;_-@_-"/>
    <numFmt numFmtId="166" formatCode="_-* #,##0.00\ _€_-;\-* #,##0.00\ _€_-;_-* &quot;-&quot;??\ _€_-;_-@_-"/>
    <numFmt numFmtId="167" formatCode="#,##0.00\ &quot;€&quot;"/>
    <numFmt numFmtId="168" formatCode="_-* #,##0.0000\ &quot;€&quot;_-;\-* #,##0.0000\ &quot;€&quot;_-;_-* &quot;-&quot;??\ &quot;€&quot;_-;_-@_-"/>
    <numFmt numFmtId="169" formatCode="_-* #,##0\ _€_-;\-* #,##0\ _€_-;_-* &quot;-&quot;\ _€_-;_-@_-"/>
    <numFmt numFmtId="170" formatCode="#,##0\ _€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b/>
      <sz val="11"/>
      <name val="Arial Narrow"/>
      <family val="2"/>
    </font>
    <font>
      <sz val="11"/>
      <color rgb="FF000000"/>
      <name val="Calibri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22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12"/>
      <name val="Arial Narrow"/>
      <family val="2"/>
    </font>
    <font>
      <i/>
      <sz val="8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sz val="10"/>
      <color rgb="FFFF0000"/>
      <name val="Arial Narrow"/>
      <family val="2"/>
    </font>
    <font>
      <b/>
      <sz val="18"/>
      <color theme="0"/>
      <name val="Arial Narrow"/>
      <family val="2"/>
    </font>
    <font>
      <b/>
      <sz val="11"/>
      <color indexed="10"/>
      <name val="Arial Narrow"/>
      <family val="2"/>
    </font>
    <font>
      <b/>
      <sz val="14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20"/>
      <color theme="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8"/>
      <color rgb="FF000000"/>
      <name val="Segoe UI"/>
      <family val="2"/>
    </font>
    <font>
      <u/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u/>
      <sz val="10"/>
      <color indexed="8"/>
      <name val="Arial Narrow"/>
      <family val="2"/>
    </font>
    <font>
      <u/>
      <sz val="10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b/>
      <u/>
      <sz val="8"/>
      <color theme="1"/>
      <name val="Arial Narrow"/>
      <family val="2"/>
    </font>
    <font>
      <sz val="8"/>
      <color theme="1"/>
      <name val="Arial Narrow"/>
      <family val="2"/>
    </font>
    <font>
      <i/>
      <sz val="8"/>
      <color rgb="FFFF0000"/>
      <name val="Arial Narrow"/>
      <family val="2"/>
    </font>
    <font>
      <u/>
      <sz val="12"/>
      <name val="Arial Narrow"/>
      <family val="2"/>
    </font>
    <font>
      <b/>
      <sz val="12"/>
      <name val="Arial Narrow"/>
      <family val="2"/>
    </font>
    <font>
      <b/>
      <u/>
      <sz val="10"/>
      <color theme="1"/>
      <name val="Arial Narrow"/>
      <family val="2"/>
    </font>
    <font>
      <b/>
      <sz val="8"/>
      <color rgb="FFFF0000"/>
      <name val="Arial Narrow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rgb="FFFF0000"/>
      <name val="Arial Narrow"/>
      <family val="2"/>
    </font>
    <font>
      <sz val="12"/>
      <color theme="1"/>
      <name val="Arial Narrow"/>
      <family val="2"/>
    </font>
    <font>
      <b/>
      <sz val="14"/>
      <color rgb="FF0070C0"/>
      <name val="Arial Narrow"/>
      <family val="2"/>
    </font>
    <font>
      <b/>
      <sz val="14"/>
      <color theme="0"/>
      <name val="Arial Narrow"/>
      <family val="2"/>
    </font>
    <font>
      <b/>
      <sz val="14"/>
      <color theme="1"/>
      <name val="Arial Narrow"/>
      <family val="2"/>
    </font>
    <font>
      <b/>
      <sz val="9"/>
      <name val="Arial Narrow"/>
      <family val="2"/>
    </font>
    <font>
      <b/>
      <sz val="8"/>
      <color theme="0"/>
      <name val="Arial"/>
      <family val="2"/>
    </font>
    <font>
      <b/>
      <sz val="10"/>
      <color rgb="FF004995"/>
      <name val="Arial Narrow"/>
      <family val="2"/>
    </font>
    <font>
      <b/>
      <sz val="9"/>
      <color rgb="FFFF0000"/>
      <name val="Arial Narrow"/>
      <family val="2"/>
    </font>
    <font>
      <b/>
      <sz val="16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FB9C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6">
    <xf numFmtId="0" fontId="0" fillId="0" borderId="0" xfId="0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/>
    <xf numFmtId="0" fontId="13" fillId="0" borderId="0" xfId="2" applyFont="1" applyFill="1"/>
    <xf numFmtId="0" fontId="12" fillId="0" borderId="0" xfId="2" applyFont="1" applyFill="1"/>
    <xf numFmtId="0" fontId="12" fillId="0" borderId="0" xfId="2" applyFont="1" applyFill="1" applyBorder="1" applyAlignment="1"/>
    <xf numFmtId="0" fontId="11" fillId="0" borderId="0" xfId="0" applyFont="1" applyAlignment="1"/>
    <xf numFmtId="0" fontId="0" fillId="0" borderId="0" xfId="0"/>
    <xf numFmtId="0" fontId="0" fillId="0" borderId="0" xfId="0" applyFont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/>
    <xf numFmtId="0" fontId="24" fillId="0" borderId="0" xfId="0" applyFont="1"/>
    <xf numFmtId="0" fontId="25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Alignment="1">
      <alignment horizontal="center" vertical="center" wrapText="1"/>
    </xf>
    <xf numFmtId="0" fontId="13" fillId="0" borderId="0" xfId="0" applyFont="1"/>
    <xf numFmtId="0" fontId="16" fillId="0" borderId="0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0" fillId="0" borderId="0" xfId="0" applyBorder="1"/>
    <xf numFmtId="0" fontId="28" fillId="0" borderId="0" xfId="0" applyFont="1" applyFill="1" applyAlignment="1">
      <alignment vertical="center" wrapText="1"/>
    </xf>
    <xf numFmtId="166" fontId="13" fillId="6" borderId="4" xfId="0" applyNumberFormat="1" applyFont="1" applyFill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1" fillId="0" borderId="4" xfId="0" applyFont="1" applyFill="1" applyBorder="1" applyAlignment="1">
      <alignment horizontal="right"/>
    </xf>
    <xf numFmtId="0" fontId="32" fillId="2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right" wrapText="1"/>
    </xf>
    <xf numFmtId="0" fontId="31" fillId="0" borderId="4" xfId="0" applyFont="1" applyFill="1" applyBorder="1" applyAlignment="1">
      <alignment horizontal="left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6" fontId="0" fillId="7" borderId="4" xfId="0" applyNumberForma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44" fillId="0" borderId="0" xfId="0" applyFont="1"/>
    <xf numFmtId="0" fontId="44" fillId="0" borderId="0" xfId="0" applyFont="1" applyFill="1"/>
    <xf numFmtId="0" fontId="31" fillId="0" borderId="4" xfId="0" applyFont="1" applyBorder="1" applyAlignment="1">
      <alignment wrapText="1"/>
    </xf>
    <xf numFmtId="0" fontId="31" fillId="0" borderId="4" xfId="0" applyFont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7" borderId="4" xfId="2" applyFont="1" applyFill="1" applyBorder="1" applyAlignment="1">
      <alignment horizontal="center" vertical="center" wrapText="1"/>
    </xf>
    <xf numFmtId="165" fontId="13" fillId="7" borderId="4" xfId="2" applyNumberFormat="1" applyFont="1" applyFill="1" applyBorder="1" applyAlignment="1">
      <alignment horizontal="center" vertical="center" wrapText="1"/>
    </xf>
    <xf numFmtId="10" fontId="13" fillId="0" borderId="4" xfId="2" applyNumberFormat="1" applyFont="1" applyFill="1" applyBorder="1" applyAlignment="1">
      <alignment horizontal="center" vertical="center" wrapText="1"/>
    </xf>
    <xf numFmtId="44" fontId="13" fillId="7" borderId="4" xfId="2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31" fillId="0" borderId="4" xfId="0" applyFont="1" applyBorder="1" applyAlignment="1">
      <alignment vertical="center" wrapText="1"/>
    </xf>
    <xf numFmtId="0" fontId="31" fillId="0" borderId="4" xfId="1" applyFont="1" applyFill="1" applyBorder="1" applyAlignment="1">
      <alignment horizontal="center" vertical="center" wrapText="1"/>
    </xf>
    <xf numFmtId="0" fontId="31" fillId="7" borderId="4" xfId="1" applyFont="1" applyFill="1" applyBorder="1" applyAlignment="1">
      <alignment horizontal="center" vertical="center" wrapText="1"/>
    </xf>
    <xf numFmtId="165" fontId="31" fillId="7" borderId="4" xfId="1" applyNumberFormat="1" applyFont="1" applyFill="1" applyBorder="1" applyAlignment="1">
      <alignment horizontal="center" vertical="center" wrapText="1"/>
    </xf>
    <xf numFmtId="10" fontId="31" fillId="0" borderId="4" xfId="1" applyNumberFormat="1" applyFont="1" applyFill="1" applyBorder="1" applyAlignment="1">
      <alignment horizontal="center" vertical="center" wrapText="1"/>
    </xf>
    <xf numFmtId="44" fontId="31" fillId="7" borderId="4" xfId="1" applyNumberFormat="1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13" fillId="0" borderId="11" xfId="2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0" fontId="31" fillId="0" borderId="0" xfId="0" applyFont="1"/>
    <xf numFmtId="0" fontId="16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>
      <alignment vertical="top" wrapText="1"/>
    </xf>
    <xf numFmtId="0" fontId="22" fillId="0" borderId="0" xfId="0" applyFont="1" applyBorder="1" applyAlignment="1">
      <alignment horizontal="left" vertical="center" wrapText="1"/>
    </xf>
    <xf numFmtId="0" fontId="13" fillId="7" borderId="11" xfId="2" applyFont="1" applyFill="1" applyBorder="1" applyAlignment="1">
      <alignment horizontal="center" vertical="center" wrapText="1"/>
    </xf>
    <xf numFmtId="10" fontId="37" fillId="0" borderId="0" xfId="0" applyNumberFormat="1" applyFont="1" applyBorder="1"/>
    <xf numFmtId="44" fontId="31" fillId="7" borderId="25" xfId="0" applyNumberFormat="1" applyFont="1" applyFill="1" applyBorder="1" applyAlignment="1">
      <alignment horizontal="center" vertical="center"/>
    </xf>
    <xf numFmtId="44" fontId="31" fillId="7" borderId="26" xfId="0" applyNumberFormat="1" applyFont="1" applyFill="1" applyBorder="1" applyAlignment="1">
      <alignment horizontal="center" vertical="center"/>
    </xf>
    <xf numFmtId="10" fontId="31" fillId="7" borderId="29" xfId="0" applyNumberFormat="1" applyFont="1" applyFill="1" applyBorder="1" applyAlignment="1">
      <alignment horizontal="center" vertical="center"/>
    </xf>
    <xf numFmtId="10" fontId="31" fillId="7" borderId="30" xfId="0" applyNumberFormat="1" applyFont="1" applyFill="1" applyBorder="1" applyAlignment="1">
      <alignment horizontal="center" vertical="center"/>
    </xf>
    <xf numFmtId="44" fontId="31" fillId="7" borderId="11" xfId="0" applyNumberFormat="1" applyFont="1" applyFill="1" applyBorder="1" applyAlignment="1">
      <alignment horizontal="center" vertical="center"/>
    </xf>
    <xf numFmtId="44" fontId="31" fillId="7" borderId="3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50" fillId="0" borderId="0" xfId="2" applyFont="1" applyFill="1"/>
    <xf numFmtId="0" fontId="51" fillId="0" borderId="0" xfId="2" applyFont="1" applyFill="1"/>
    <xf numFmtId="0" fontId="1" fillId="0" borderId="0" xfId="0" applyFont="1"/>
    <xf numFmtId="0" fontId="51" fillId="0" borderId="0" xfId="2" applyFont="1" applyBorder="1" applyAlignment="1">
      <alignment wrapText="1"/>
    </xf>
    <xf numFmtId="0" fontId="1" fillId="0" borderId="0" xfId="0" applyFont="1" applyBorder="1"/>
    <xf numFmtId="0" fontId="51" fillId="0" borderId="0" xfId="2" applyFont="1" applyFill="1" applyBorder="1"/>
    <xf numFmtId="0" fontId="52" fillId="0" borderId="0" xfId="2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31" fillId="0" borderId="14" xfId="0" applyFont="1" applyBorder="1" applyAlignment="1">
      <alignment horizontal="center" vertical="center"/>
    </xf>
    <xf numFmtId="165" fontId="13" fillId="7" borderId="6" xfId="2" applyNumberFormat="1" applyFont="1" applyFill="1" applyBorder="1" applyAlignment="1">
      <alignment horizontal="center" vertical="center" wrapText="1"/>
    </xf>
    <xf numFmtId="10" fontId="13" fillId="0" borderId="6" xfId="2" applyNumberFormat="1" applyFont="1" applyFill="1" applyBorder="1" applyAlignment="1">
      <alignment horizontal="center" vertical="center" wrapText="1"/>
    </xf>
    <xf numFmtId="44" fontId="13" fillId="7" borderId="6" xfId="2" applyNumberFormat="1" applyFont="1" applyFill="1" applyBorder="1" applyAlignment="1">
      <alignment horizontal="center" vertical="center" wrapText="1"/>
    </xf>
    <xf numFmtId="49" fontId="23" fillId="5" borderId="17" xfId="0" applyNumberFormat="1" applyFont="1" applyFill="1" applyBorder="1" applyAlignment="1">
      <alignment vertical="center" wrapText="1"/>
    </xf>
    <xf numFmtId="49" fontId="23" fillId="5" borderId="18" xfId="0" applyNumberFormat="1" applyFont="1" applyFill="1" applyBorder="1" applyAlignment="1">
      <alignment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center" vertical="center" wrapText="1"/>
    </xf>
    <xf numFmtId="44" fontId="23" fillId="5" borderId="1" xfId="0" applyNumberFormat="1" applyFont="1" applyFill="1" applyBorder="1" applyAlignment="1">
      <alignment horizontal="center" vertical="center" wrapText="1"/>
    </xf>
    <xf numFmtId="44" fontId="23" fillId="5" borderId="18" xfId="0" applyNumberFormat="1" applyFont="1" applyFill="1" applyBorder="1" applyAlignment="1">
      <alignment horizontal="center" vertical="center" wrapText="1"/>
    </xf>
    <xf numFmtId="10" fontId="23" fillId="5" borderId="3" xfId="0" applyNumberFormat="1" applyFont="1" applyFill="1" applyBorder="1" applyAlignment="1">
      <alignment horizontal="center" vertical="center" wrapText="1"/>
    </xf>
    <xf numFmtId="0" fontId="44" fillId="4" borderId="33" xfId="0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/>
    </xf>
    <xf numFmtId="0" fontId="44" fillId="0" borderId="14" xfId="0" applyFont="1" applyFill="1" applyBorder="1" applyAlignment="1">
      <alignment horizontal="center" vertical="center"/>
    </xf>
    <xf numFmtId="0" fontId="44" fillId="0" borderId="13" xfId="0" applyFont="1" applyFill="1" applyBorder="1" applyAlignment="1">
      <alignment horizontal="center" vertical="center"/>
    </xf>
    <xf numFmtId="0" fontId="44" fillId="0" borderId="15" xfId="0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1" fontId="13" fillId="7" borderId="11" xfId="2" applyNumberFormat="1" applyFont="1" applyFill="1" applyBorder="1" applyAlignment="1">
      <alignment horizontal="center" vertical="center" wrapText="1"/>
    </xf>
    <xf numFmtId="1" fontId="13" fillId="7" borderId="4" xfId="2" applyNumberFormat="1" applyFont="1" applyFill="1" applyBorder="1" applyAlignment="1">
      <alignment horizontal="center" vertical="center" wrapText="1"/>
    </xf>
    <xf numFmtId="1" fontId="31" fillId="7" borderId="4" xfId="1" applyNumberFormat="1" applyFont="1" applyFill="1" applyBorder="1" applyAlignment="1">
      <alignment horizontal="center" vertical="center" wrapText="1"/>
    </xf>
    <xf numFmtId="1" fontId="13" fillId="7" borderId="6" xfId="2" applyNumberFormat="1" applyFont="1" applyFill="1" applyBorder="1" applyAlignment="1">
      <alignment horizontal="center" vertical="center" wrapText="1"/>
    </xf>
    <xf numFmtId="168" fontId="13" fillId="7" borderId="4" xfId="2" applyNumberFormat="1" applyFont="1" applyFill="1" applyBorder="1" applyAlignment="1">
      <alignment horizontal="center" vertical="center" wrapText="1"/>
    </xf>
    <xf numFmtId="168" fontId="31" fillId="7" borderId="4" xfId="1" applyNumberFormat="1" applyFont="1" applyFill="1" applyBorder="1" applyAlignment="1">
      <alignment horizontal="center" vertical="center" wrapText="1"/>
    </xf>
    <xf numFmtId="168" fontId="13" fillId="7" borderId="6" xfId="2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top" wrapText="1"/>
    </xf>
    <xf numFmtId="166" fontId="0" fillId="0" borderId="0" xfId="0" applyNumberFormat="1" applyFill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 wrapText="1"/>
    </xf>
    <xf numFmtId="169" fontId="31" fillId="0" borderId="4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169" fontId="31" fillId="0" borderId="4" xfId="0" applyNumberFormat="1" applyFont="1" applyFill="1" applyBorder="1" applyAlignment="1">
      <alignment horizontal="center" vertical="center"/>
    </xf>
    <xf numFmtId="0" fontId="44" fillId="4" borderId="42" xfId="0" applyFont="1" applyFill="1" applyBorder="1" applyAlignment="1">
      <alignment horizontal="center" vertical="center" wrapText="1"/>
    </xf>
    <xf numFmtId="165" fontId="13" fillId="7" borderId="28" xfId="2" applyNumberFormat="1" applyFont="1" applyFill="1" applyBorder="1" applyAlignment="1">
      <alignment horizontal="center" vertical="center" wrapText="1"/>
    </xf>
    <xf numFmtId="165" fontId="13" fillId="7" borderId="32" xfId="2" applyNumberFormat="1" applyFont="1" applyFill="1" applyBorder="1" applyAlignment="1">
      <alignment horizontal="center" vertical="center" wrapText="1"/>
    </xf>
    <xf numFmtId="165" fontId="31" fillId="7" borderId="32" xfId="1" applyNumberFormat="1" applyFont="1" applyFill="1" applyBorder="1" applyAlignment="1">
      <alignment horizontal="center" vertical="center" wrapText="1"/>
    </xf>
    <xf numFmtId="0" fontId="37" fillId="0" borderId="6" xfId="0" applyFont="1" applyBorder="1" applyAlignment="1">
      <alignment vertical="center" wrapText="1"/>
    </xf>
    <xf numFmtId="169" fontId="31" fillId="0" borderId="8" xfId="0" applyNumberFormat="1" applyFont="1" applyFill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6" xfId="0" applyFont="1" applyBorder="1" applyAlignment="1">
      <alignment vertical="center" wrapText="1"/>
    </xf>
    <xf numFmtId="169" fontId="31" fillId="0" borderId="6" xfId="0" applyNumberFormat="1" applyFont="1" applyFill="1" applyBorder="1" applyAlignment="1">
      <alignment horizontal="center" vertical="center"/>
    </xf>
    <xf numFmtId="169" fontId="31" fillId="0" borderId="21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165" fontId="13" fillId="7" borderId="5" xfId="2" applyNumberFormat="1" applyFont="1" applyFill="1" applyBorder="1" applyAlignment="1">
      <alignment horizontal="center" vertical="center" wrapText="1"/>
    </xf>
    <xf numFmtId="10" fontId="13" fillId="0" borderId="5" xfId="2" applyNumberFormat="1" applyFont="1" applyFill="1" applyBorder="1" applyAlignment="1">
      <alignment horizontal="center" vertical="center" wrapText="1"/>
    </xf>
    <xf numFmtId="168" fontId="13" fillId="7" borderId="5" xfId="2" applyNumberFormat="1" applyFont="1" applyFill="1" applyBorder="1" applyAlignment="1">
      <alignment horizontal="center" vertical="center" wrapText="1"/>
    </xf>
    <xf numFmtId="1" fontId="13" fillId="7" borderId="5" xfId="2" applyNumberFormat="1" applyFont="1" applyFill="1" applyBorder="1" applyAlignment="1">
      <alignment horizontal="center" vertical="center" wrapText="1"/>
    </xf>
    <xf numFmtId="44" fontId="13" fillId="7" borderId="5" xfId="2" applyNumberFormat="1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/>
    </xf>
    <xf numFmtId="0" fontId="37" fillId="0" borderId="11" xfId="0" applyFont="1" applyBorder="1" applyAlignment="1">
      <alignment vertical="center" wrapText="1"/>
    </xf>
    <xf numFmtId="0" fontId="31" fillId="0" borderId="11" xfId="0" applyFont="1" applyBorder="1" applyAlignment="1">
      <alignment wrapText="1"/>
    </xf>
    <xf numFmtId="169" fontId="31" fillId="0" borderId="11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0" fontId="57" fillId="0" borderId="4" xfId="0" applyFont="1" applyBorder="1" applyAlignment="1">
      <alignment horizontal="center" vertical="center"/>
    </xf>
    <xf numFmtId="0" fontId="11" fillId="0" borderId="9" xfId="0" applyFont="1" applyBorder="1"/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44" fillId="4" borderId="1" xfId="0" applyFont="1" applyFill="1" applyBorder="1" applyAlignment="1">
      <alignment horizontal="center" vertical="center" wrapText="1"/>
    </xf>
    <xf numFmtId="0" fontId="44" fillId="4" borderId="24" xfId="0" applyFont="1" applyFill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44" fontId="13" fillId="7" borderId="34" xfId="2" applyNumberFormat="1" applyFont="1" applyFill="1" applyBorder="1" applyAlignment="1">
      <alignment horizontal="center" vertical="center" wrapText="1"/>
    </xf>
    <xf numFmtId="44" fontId="13" fillId="7" borderId="8" xfId="2" applyNumberFormat="1" applyFont="1" applyFill="1" applyBorder="1" applyAlignment="1">
      <alignment horizontal="center" vertical="center" wrapText="1"/>
    </xf>
    <xf numFmtId="44" fontId="31" fillId="7" borderId="8" xfId="1" applyNumberFormat="1" applyFont="1" applyFill="1" applyBorder="1" applyAlignment="1">
      <alignment horizontal="center" vertical="center" wrapText="1"/>
    </xf>
    <xf numFmtId="10" fontId="31" fillId="10" borderId="35" xfId="0" applyNumberFormat="1" applyFont="1" applyFill="1" applyBorder="1" applyAlignment="1">
      <alignment horizontal="center" vertical="center"/>
    </xf>
    <xf numFmtId="10" fontId="31" fillId="10" borderId="36" xfId="0" applyNumberFormat="1" applyFont="1" applyFill="1" applyBorder="1" applyAlignment="1">
      <alignment horizontal="center" vertical="center"/>
    </xf>
    <xf numFmtId="10" fontId="31" fillId="10" borderId="37" xfId="0" applyNumberFormat="1" applyFont="1" applyFill="1" applyBorder="1" applyAlignment="1">
      <alignment horizontal="center" vertical="center"/>
    </xf>
    <xf numFmtId="44" fontId="13" fillId="10" borderId="44" xfId="2" applyNumberFormat="1" applyFont="1" applyFill="1" applyBorder="1" applyAlignment="1">
      <alignment horizontal="center" vertical="center" wrapText="1"/>
    </xf>
    <xf numFmtId="44" fontId="13" fillId="10" borderId="45" xfId="2" applyNumberFormat="1" applyFont="1" applyFill="1" applyBorder="1" applyAlignment="1">
      <alignment horizontal="center" vertical="center" wrapText="1"/>
    </xf>
    <xf numFmtId="44" fontId="31" fillId="10" borderId="45" xfId="1" applyNumberFormat="1" applyFont="1" applyFill="1" applyBorder="1" applyAlignment="1">
      <alignment horizontal="center" vertical="center" wrapText="1"/>
    </xf>
    <xf numFmtId="44" fontId="13" fillId="10" borderId="43" xfId="2" applyNumberFormat="1" applyFont="1" applyFill="1" applyBorder="1" applyAlignment="1">
      <alignment horizontal="center" vertical="center" wrapText="1"/>
    </xf>
    <xf numFmtId="0" fontId="40" fillId="3" borderId="48" xfId="0" applyFont="1" applyFill="1" applyBorder="1" applyAlignment="1">
      <alignment horizontal="center" vertical="center" wrapText="1"/>
    </xf>
    <xf numFmtId="0" fontId="40" fillId="3" borderId="49" xfId="0" applyFont="1" applyFill="1" applyBorder="1" applyAlignment="1">
      <alignment horizontal="center" vertical="center" wrapText="1"/>
    </xf>
    <xf numFmtId="0" fontId="41" fillId="3" borderId="49" xfId="0" applyFont="1" applyFill="1" applyBorder="1" applyAlignment="1">
      <alignment horizontal="center" vertical="center" wrapText="1"/>
    </xf>
    <xf numFmtId="0" fontId="40" fillId="3" borderId="50" xfId="0" applyFont="1" applyFill="1" applyBorder="1" applyAlignment="1">
      <alignment horizontal="center" vertical="center" wrapText="1"/>
    </xf>
    <xf numFmtId="3" fontId="59" fillId="9" borderId="51" xfId="0" applyNumberFormat="1" applyFont="1" applyFill="1" applyBorder="1" applyAlignment="1">
      <alignment horizontal="center" vertical="center" wrapText="1"/>
    </xf>
    <xf numFmtId="167" fontId="59" fillId="9" borderId="52" xfId="0" applyNumberFormat="1" applyFont="1" applyFill="1" applyBorder="1" applyAlignment="1">
      <alignment horizontal="center" vertical="center" wrapText="1"/>
    </xf>
    <xf numFmtId="49" fontId="45" fillId="5" borderId="17" xfId="0" applyNumberFormat="1" applyFont="1" applyFill="1" applyBorder="1" applyAlignment="1">
      <alignment vertical="center" wrapText="1"/>
    </xf>
    <xf numFmtId="49" fontId="45" fillId="5" borderId="18" xfId="0" applyNumberFormat="1" applyFont="1" applyFill="1" applyBorder="1" applyAlignment="1">
      <alignment vertical="center" wrapText="1"/>
    </xf>
    <xf numFmtId="49" fontId="45" fillId="5" borderId="18" xfId="0" applyNumberFormat="1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164" fontId="45" fillId="5" borderId="18" xfId="0" applyNumberFormat="1" applyFont="1" applyFill="1" applyBorder="1" applyAlignment="1">
      <alignment horizontal="center" vertical="center" wrapText="1"/>
    </xf>
    <xf numFmtId="10" fontId="45" fillId="5" borderId="18" xfId="0" applyNumberFormat="1" applyFont="1" applyFill="1" applyBorder="1" applyAlignment="1">
      <alignment horizontal="center" vertical="center" wrapText="1"/>
    </xf>
    <xf numFmtId="165" fontId="45" fillId="5" borderId="18" xfId="0" applyNumberFormat="1" applyFont="1" applyFill="1" applyBorder="1" applyAlignment="1">
      <alignment horizontal="center" vertical="center" wrapText="1"/>
    </xf>
    <xf numFmtId="167" fontId="45" fillId="5" borderId="20" xfId="0" applyNumberFormat="1" applyFont="1" applyFill="1" applyBorder="1" applyAlignment="1">
      <alignment horizontal="center" vertical="center" wrapText="1"/>
    </xf>
    <xf numFmtId="10" fontId="60" fillId="11" borderId="17" xfId="2" applyNumberFormat="1" applyFont="1" applyFill="1" applyBorder="1" applyAlignment="1">
      <alignment horizontal="center" vertical="center" wrapText="1"/>
    </xf>
    <xf numFmtId="167" fontId="45" fillId="11" borderId="3" xfId="0" applyNumberFormat="1" applyFont="1" applyFill="1" applyBorder="1" applyAlignment="1">
      <alignment horizontal="center" vertical="center" wrapText="1"/>
    </xf>
    <xf numFmtId="10" fontId="53" fillId="11" borderId="33" xfId="0" applyNumberFormat="1" applyFont="1" applyFill="1" applyBorder="1" applyAlignment="1">
      <alignment horizontal="center" vertical="center"/>
    </xf>
    <xf numFmtId="10" fontId="60" fillId="10" borderId="16" xfId="2" applyNumberFormat="1" applyFont="1" applyFill="1" applyBorder="1" applyAlignment="1">
      <alignment horizontal="center" vertical="center" wrapText="1"/>
    </xf>
    <xf numFmtId="10" fontId="60" fillId="10" borderId="46" xfId="2" applyNumberFormat="1" applyFont="1" applyFill="1" applyBorder="1" applyAlignment="1">
      <alignment horizontal="center" vertical="center" wrapText="1"/>
    </xf>
    <xf numFmtId="0" fontId="40" fillId="3" borderId="54" xfId="0" applyFont="1" applyFill="1" applyBorder="1" applyAlignment="1">
      <alignment horizontal="center" vertical="center" wrapText="1"/>
    </xf>
    <xf numFmtId="49" fontId="45" fillId="5" borderId="17" xfId="0" applyNumberFormat="1" applyFont="1" applyFill="1" applyBorder="1" applyAlignment="1">
      <alignment horizontal="center" vertical="center" wrapText="1"/>
    </xf>
    <xf numFmtId="167" fontId="45" fillId="5" borderId="24" xfId="0" applyNumberFormat="1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7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31" fillId="0" borderId="5" xfId="0" applyFont="1" applyBorder="1" applyAlignment="1">
      <alignment horizontal="center" vertical="center"/>
    </xf>
    <xf numFmtId="169" fontId="31" fillId="0" borderId="5" xfId="0" applyNumberFormat="1" applyFont="1" applyFill="1" applyBorder="1" applyAlignment="1">
      <alignment horizontal="center" vertical="center"/>
    </xf>
    <xf numFmtId="169" fontId="31" fillId="0" borderId="34" xfId="0" applyNumberFormat="1" applyFont="1" applyFill="1" applyBorder="1" applyAlignment="1">
      <alignment horizontal="center" vertical="center"/>
    </xf>
    <xf numFmtId="44" fontId="31" fillId="7" borderId="47" xfId="0" applyNumberFormat="1" applyFont="1" applyFill="1" applyBorder="1" applyAlignment="1">
      <alignment horizontal="center" vertical="center"/>
    </xf>
    <xf numFmtId="44" fontId="31" fillId="7" borderId="5" xfId="0" applyNumberFormat="1" applyFont="1" applyFill="1" applyBorder="1" applyAlignment="1">
      <alignment horizontal="center" vertical="center"/>
    </xf>
    <xf numFmtId="10" fontId="31" fillId="7" borderId="44" xfId="0" applyNumberFormat="1" applyFont="1" applyFill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" xfId="0" applyFont="1" applyBorder="1" applyAlignment="1">
      <alignment wrapText="1"/>
    </xf>
    <xf numFmtId="0" fontId="31" fillId="0" borderId="6" xfId="0" applyFont="1" applyBorder="1" applyAlignment="1">
      <alignment horizontal="center" vertical="center" wrapText="1"/>
    </xf>
    <xf numFmtId="169" fontId="31" fillId="0" borderId="6" xfId="0" applyNumberFormat="1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13" fillId="7" borderId="6" xfId="2" applyFont="1" applyFill="1" applyBorder="1" applyAlignment="1">
      <alignment horizontal="center" vertical="center" wrapText="1"/>
    </xf>
    <xf numFmtId="165" fontId="13" fillId="7" borderId="55" xfId="2" applyNumberFormat="1" applyFont="1" applyFill="1" applyBorder="1" applyAlignment="1">
      <alignment horizontal="center" vertical="center" wrapText="1"/>
    </xf>
    <xf numFmtId="44" fontId="37" fillId="12" borderId="12" xfId="0" applyNumberFormat="1" applyFont="1" applyFill="1" applyBorder="1"/>
    <xf numFmtId="0" fontId="57" fillId="0" borderId="1" xfId="0" applyFont="1" applyBorder="1" applyAlignment="1">
      <alignment vertical="center"/>
    </xf>
    <xf numFmtId="0" fontId="57" fillId="0" borderId="2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170" fontId="37" fillId="0" borderId="4" xfId="0" applyNumberFormat="1" applyFont="1" applyBorder="1" applyAlignment="1">
      <alignment horizontal="center" vertical="center"/>
    </xf>
    <xf numFmtId="170" fontId="37" fillId="0" borderId="4" xfId="0" applyNumberFormat="1" applyFont="1" applyFill="1" applyBorder="1" applyAlignment="1">
      <alignment horizontal="center" vertical="center"/>
    </xf>
    <xf numFmtId="170" fontId="37" fillId="0" borderId="5" xfId="0" applyNumberFormat="1" applyFont="1" applyBorder="1" applyAlignment="1">
      <alignment horizontal="center" vertical="center"/>
    </xf>
    <xf numFmtId="10" fontId="60" fillId="10" borderId="13" xfId="2" applyNumberFormat="1" applyFont="1" applyFill="1" applyBorder="1" applyAlignment="1">
      <alignment horizontal="center" vertical="center" wrapText="1"/>
    </xf>
    <xf numFmtId="170" fontId="37" fillId="0" borderId="6" xfId="0" applyNumberFormat="1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center" vertical="center" wrapText="1"/>
    </xf>
    <xf numFmtId="44" fontId="13" fillId="7" borderId="21" xfId="2" applyNumberFormat="1" applyFont="1" applyFill="1" applyBorder="1" applyAlignment="1">
      <alignment horizontal="center" vertical="center" wrapText="1"/>
    </xf>
    <xf numFmtId="44" fontId="13" fillId="5" borderId="27" xfId="2" applyNumberFormat="1" applyFont="1" applyFill="1" applyBorder="1" applyAlignment="1">
      <alignment horizontal="center" vertical="center" wrapText="1"/>
    </xf>
    <xf numFmtId="44" fontId="13" fillId="0" borderId="54" xfId="2" applyNumberFormat="1" applyFont="1" applyFill="1" applyBorder="1" applyAlignment="1">
      <alignment horizontal="center" vertical="center" wrapText="1"/>
    </xf>
    <xf numFmtId="44" fontId="13" fillId="0" borderId="32" xfId="2" applyNumberFormat="1" applyFont="1" applyFill="1" applyBorder="1" applyAlignment="1">
      <alignment horizontal="center" vertical="center" wrapText="1"/>
    </xf>
    <xf numFmtId="44" fontId="13" fillId="0" borderId="55" xfId="2" applyNumberFormat="1" applyFont="1" applyFill="1" applyBorder="1" applyAlignment="1">
      <alignment horizontal="center" vertical="center" wrapText="1"/>
    </xf>
    <xf numFmtId="0" fontId="62" fillId="4" borderId="1" xfId="2" applyFont="1" applyFill="1" applyBorder="1"/>
    <xf numFmtId="0" fontId="62" fillId="4" borderId="2" xfId="2" applyFont="1" applyFill="1" applyBorder="1"/>
    <xf numFmtId="0" fontId="63" fillId="4" borderId="2" xfId="2" applyFont="1" applyFill="1" applyBorder="1"/>
    <xf numFmtId="0" fontId="63" fillId="4" borderId="3" xfId="2" applyFont="1" applyFill="1" applyBorder="1"/>
    <xf numFmtId="170" fontId="0" fillId="0" borderId="0" xfId="0" applyNumberFormat="1"/>
    <xf numFmtId="0" fontId="56" fillId="3" borderId="0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50" fillId="3" borderId="0" xfId="2" applyFont="1" applyFill="1" applyBorder="1" applyAlignment="1"/>
    <xf numFmtId="0" fontId="1" fillId="3" borderId="0" xfId="0" applyFont="1" applyFill="1" applyBorder="1" applyAlignment="1"/>
    <xf numFmtId="0" fontId="1" fillId="0" borderId="0" xfId="0" applyFont="1" applyAlignment="1"/>
    <xf numFmtId="0" fontId="50" fillId="8" borderId="0" xfId="2" applyFont="1" applyFill="1" applyBorder="1" applyAlignment="1"/>
    <xf numFmtId="0" fontId="40" fillId="9" borderId="42" xfId="0" applyFont="1" applyFill="1" applyBorder="1" applyAlignment="1">
      <alignment horizontal="center" vertical="center" wrapText="1"/>
    </xf>
    <xf numFmtId="0" fontId="40" fillId="9" borderId="53" xfId="0" applyFont="1" applyFill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2" fillId="0" borderId="2" xfId="2" applyFont="1" applyBorder="1" applyAlignment="1">
      <alignment horizontal="center" vertical="center" wrapText="1"/>
    </xf>
    <xf numFmtId="0" fontId="52" fillId="0" borderId="3" xfId="2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left" vertical="top" wrapText="1"/>
    </xf>
    <xf numFmtId="0" fontId="25" fillId="4" borderId="23" xfId="0" applyFont="1" applyFill="1" applyBorder="1" applyAlignment="1">
      <alignment horizontal="left" vertical="top" wrapText="1"/>
    </xf>
    <xf numFmtId="0" fontId="25" fillId="4" borderId="9" xfId="0" applyFont="1" applyFill="1" applyBorder="1" applyAlignment="1">
      <alignment horizontal="left" vertical="top" wrapText="1"/>
    </xf>
    <xf numFmtId="0" fontId="22" fillId="0" borderId="8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49" fontId="58" fillId="9" borderId="47" xfId="0" applyNumberFormat="1" applyFont="1" applyFill="1" applyBorder="1" applyAlignment="1">
      <alignment horizontal="center" vertical="center" wrapText="1"/>
    </xf>
    <xf numFmtId="49" fontId="58" fillId="9" borderId="44" xfId="0" applyNumberFormat="1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22" fillId="0" borderId="3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center" vertical="center" wrapText="1"/>
    </xf>
    <xf numFmtId="0" fontId="11" fillId="4" borderId="39" xfId="0" applyFont="1" applyFill="1" applyBorder="1" applyAlignment="1">
      <alignment horizontal="center" vertical="center" wrapText="1"/>
    </xf>
    <xf numFmtId="0" fontId="54" fillId="4" borderId="40" xfId="0" applyFont="1" applyFill="1" applyBorder="1" applyAlignment="1">
      <alignment horizontal="center" vertical="center" wrapText="1"/>
    </xf>
    <xf numFmtId="0" fontId="54" fillId="4" borderId="41" xfId="0" applyFont="1" applyFill="1" applyBorder="1" applyAlignment="1">
      <alignment horizontal="center" vertical="center" wrapText="1"/>
    </xf>
    <xf numFmtId="0" fontId="54" fillId="4" borderId="39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horizontal="left" vertical="center" wrapText="1"/>
    </xf>
    <xf numFmtId="0" fontId="32" fillId="3" borderId="10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31" fillId="0" borderId="9" xfId="0" applyFont="1" applyFill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wrapText="1"/>
    </xf>
    <xf numFmtId="0" fontId="31" fillId="0" borderId="4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82">
    <cellStyle name="Lien hypertexte 2" xfId="11"/>
    <cellStyle name="Lien hypertexte 3" xfId="12"/>
    <cellStyle name="Lien hypertexte 4" xfId="13"/>
    <cellStyle name="Normal" xfId="0" builtinId="0"/>
    <cellStyle name="Normal 10" xfId="33"/>
    <cellStyle name="Normal 10 2" xfId="76"/>
    <cellStyle name="Normal 10 2 2" xfId="132"/>
    <cellStyle name="Normal 10 2 2 2" xfId="251"/>
    <cellStyle name="Normal 10 2 3" xfId="191"/>
    <cellStyle name="Normal 10 3" xfId="112"/>
    <cellStyle name="Normal 10 3 2" xfId="231"/>
    <cellStyle name="Normal 10 4" xfId="171"/>
    <cellStyle name="Normal 10 5" xfId="55"/>
    <cellStyle name="Normal 10 6" xfId="279"/>
    <cellStyle name="Normal 11" xfId="56"/>
    <cellStyle name="Normal 12" xfId="64"/>
    <cellStyle name="Normal 12 2" xfId="81"/>
    <cellStyle name="Normal 12 2 2" xfId="137"/>
    <cellStyle name="Normal 12 2 2 2" xfId="256"/>
    <cellStyle name="Normal 12 2 3" xfId="196"/>
    <cellStyle name="Normal 12 3" xfId="117"/>
    <cellStyle name="Normal 12 3 2" xfId="236"/>
    <cellStyle name="Normal 12 4" xfId="176"/>
    <cellStyle name="Normal 13" xfId="67"/>
    <cellStyle name="Normal 13 2" xfId="84"/>
    <cellStyle name="Normal 14" xfId="86"/>
    <cellStyle name="Normal 14 2" xfId="141"/>
    <cellStyle name="Normal 14 2 2" xfId="260"/>
    <cellStyle name="Normal 14 3" xfId="200"/>
    <cellStyle name="Normal 15" xfId="90"/>
    <cellStyle name="Normal 15 2" xfId="146"/>
    <cellStyle name="Normal 15 2 2" xfId="265"/>
    <cellStyle name="Normal 15 3" xfId="205"/>
    <cellStyle name="Normal 16" xfId="96"/>
    <cellStyle name="Normal 16 2" xfId="152"/>
    <cellStyle name="Normal 16 2 2" xfId="271"/>
    <cellStyle name="Normal 16 3" xfId="211"/>
    <cellStyle name="Normal 17" xfId="69"/>
    <cellStyle name="Normal 17 2" xfId="121"/>
    <cellStyle name="Normal 17 2 2" xfId="240"/>
    <cellStyle name="Normal 17 3" xfId="180"/>
    <cellStyle name="Normal 18" xfId="101"/>
    <cellStyle name="Normal 18 2" xfId="159"/>
    <cellStyle name="Normal 19" xfId="102"/>
    <cellStyle name="Normal 19 2" xfId="219"/>
    <cellStyle name="Normal 2" xfId="2"/>
    <cellStyle name="Normal 2 2" xfId="5"/>
    <cellStyle name="Normal 2 2 2" xfId="8"/>
    <cellStyle name="Normal 2 2 3" xfId="14"/>
    <cellStyle name="Normal 2 2 4" xfId="21"/>
    <cellStyle name="Normal 2 2 5" xfId="27"/>
    <cellStyle name="Normal 2 2 6" xfId="46"/>
    <cellStyle name="Normal 2 3" xfId="57"/>
    <cellStyle name="Normal 2_Vaisselle" xfId="50"/>
    <cellStyle name="Normal 20" xfId="160"/>
    <cellStyle name="Normal 3" xfId="3"/>
    <cellStyle name="Normal 3 2" xfId="4"/>
    <cellStyle name="Normal 3 2 2" xfId="7"/>
    <cellStyle name="Normal 3 2 2 2" xfId="10"/>
    <cellStyle name="Normal 3 2 2 3" xfId="16"/>
    <cellStyle name="Normal 3 2 2 4" xfId="23"/>
    <cellStyle name="Normal 3 2 2 5" xfId="29"/>
    <cellStyle name="Normal 3 2 2 6" xfId="48"/>
    <cellStyle name="Normal 3 2 3" xfId="59"/>
    <cellStyle name="Normal 3 2_Vaisselle" xfId="52"/>
    <cellStyle name="Normal 3 3" xfId="6"/>
    <cellStyle name="Normal 3 3 2" xfId="9"/>
    <cellStyle name="Normal 3 3 3" xfId="15"/>
    <cellStyle name="Normal 3 3 4" xfId="22"/>
    <cellStyle name="Normal 3 3 5" xfId="28"/>
    <cellStyle name="Normal 3 3 6" xfId="47"/>
    <cellStyle name="Normal 3 4" xfId="58"/>
    <cellStyle name="Normal 3_Vaisselle" xfId="51"/>
    <cellStyle name="Normal 4" xfId="1"/>
    <cellStyle name="Normal 4 10" xfId="97"/>
    <cellStyle name="Normal 4 10 2" xfId="153"/>
    <cellStyle name="Normal 4 10 2 2" xfId="272"/>
    <cellStyle name="Normal 4 10 3" xfId="212"/>
    <cellStyle name="Normal 4 11" xfId="70"/>
    <cellStyle name="Normal 4 11 2" xfId="122"/>
    <cellStyle name="Normal 4 11 2 2" xfId="241"/>
    <cellStyle name="Normal 4 11 3" xfId="181"/>
    <cellStyle name="Normal 4 12" xfId="103"/>
    <cellStyle name="Normal 4 12 2" xfId="220"/>
    <cellStyle name="Normal 4 13" xfId="161"/>
    <cellStyle name="Normal 4 2" xfId="20"/>
    <cellStyle name="Normal 4 2 10" xfId="108"/>
    <cellStyle name="Normal 4 2 10 2" xfId="225"/>
    <cellStyle name="Normal 4 2 11" xfId="166"/>
    <cellStyle name="Normal 4 2 2" xfId="39"/>
    <cellStyle name="Normal 4 2 2 2" xfId="78"/>
    <cellStyle name="Normal 4 2 2 2 2" xfId="134"/>
    <cellStyle name="Normal 4 2 2 2 2 2" xfId="253"/>
    <cellStyle name="Normal 4 2 2 2 3" xfId="193"/>
    <cellStyle name="Normal 4 2 2 3" xfId="114"/>
    <cellStyle name="Normal 4 2 2 3 2" xfId="233"/>
    <cellStyle name="Normal 4 2 2 4" xfId="173"/>
    <cellStyle name="Normal 4 2 3" xfId="61"/>
    <cellStyle name="Normal 4 2 4" xfId="63"/>
    <cellStyle name="Normal 4 2 4 2" xfId="80"/>
    <cellStyle name="Normal 4 2 4 2 2" xfId="136"/>
    <cellStyle name="Normal 4 2 4 2 2 2" xfId="255"/>
    <cellStyle name="Normal 4 2 4 2 3" xfId="195"/>
    <cellStyle name="Normal 4 2 4 3" xfId="116"/>
    <cellStyle name="Normal 4 2 4 3 2" xfId="235"/>
    <cellStyle name="Normal 4 2 4 4" xfId="175"/>
    <cellStyle name="Normal 4 2 5" xfId="66"/>
    <cellStyle name="Normal 4 2 5 2" xfId="83"/>
    <cellStyle name="Normal 4 2 5 2 2" xfId="139"/>
    <cellStyle name="Normal 4 2 5 2 2 2" xfId="258"/>
    <cellStyle name="Normal 4 2 5 2 3" xfId="198"/>
    <cellStyle name="Normal 4 2 5 3" xfId="119"/>
    <cellStyle name="Normal 4 2 5 3 2" xfId="238"/>
    <cellStyle name="Normal 4 2 5 4" xfId="178"/>
    <cellStyle name="Normal 4 2 6" xfId="89"/>
    <cellStyle name="Normal 4 2 6 2" xfId="145"/>
    <cellStyle name="Normal 4 2 6 2 2" xfId="264"/>
    <cellStyle name="Normal 4 2 6 3" xfId="204"/>
    <cellStyle name="Normal 4 2 7" xfId="94"/>
    <cellStyle name="Normal 4 2 7 2" xfId="150"/>
    <cellStyle name="Normal 4 2 7 2 2" xfId="269"/>
    <cellStyle name="Normal 4 2 7 3" xfId="209"/>
    <cellStyle name="Normal 4 2 8" xfId="100"/>
    <cellStyle name="Normal 4 2 8 2" xfId="156"/>
    <cellStyle name="Normal 4 2 8 2 2" xfId="275"/>
    <cellStyle name="Normal 4 2 8 3" xfId="215"/>
    <cellStyle name="Normal 4 2 9" xfId="73"/>
    <cellStyle name="Normal 4 2 9 2" xfId="126"/>
    <cellStyle name="Normal 4 2 9 2 2" xfId="245"/>
    <cellStyle name="Normal 4 2 9 3" xfId="185"/>
    <cellStyle name="Normal 4 3" xfId="35"/>
    <cellStyle name="Normal 4 3 2" xfId="88"/>
    <cellStyle name="Normal 4 3 2 2" xfId="144"/>
    <cellStyle name="Normal 4 3 2 2 2" xfId="263"/>
    <cellStyle name="Normal 4 3 2 3" xfId="203"/>
    <cellStyle name="Normal 4 3 3" xfId="93"/>
    <cellStyle name="Normal 4 3 3 2" xfId="149"/>
    <cellStyle name="Normal 4 3 3 2 2" xfId="268"/>
    <cellStyle name="Normal 4 3 3 3" xfId="208"/>
    <cellStyle name="Normal 4 3 4" xfId="99"/>
    <cellStyle name="Normal 4 3 4 2" xfId="155"/>
    <cellStyle name="Normal 4 3 4 2 2" xfId="274"/>
    <cellStyle name="Normal 4 3 4 3" xfId="214"/>
    <cellStyle name="Normal 4 3 5" xfId="77"/>
    <cellStyle name="Normal 4 3 5 2" xfId="133"/>
    <cellStyle name="Normal 4 3 5 2 2" xfId="252"/>
    <cellStyle name="Normal 4 3 5 3" xfId="192"/>
    <cellStyle name="Normal 4 3 6" xfId="113"/>
    <cellStyle name="Normal 4 3 6 2" xfId="232"/>
    <cellStyle name="Normal 4 3 7" xfId="172"/>
    <cellStyle name="Normal 4 4" xfId="60"/>
    <cellStyle name="Normal 4 5" xfId="62"/>
    <cellStyle name="Normal 4 5 2" xfId="79"/>
    <cellStyle name="Normal 4 5 2 2" xfId="135"/>
    <cellStyle name="Normal 4 5 2 2 2" xfId="254"/>
    <cellStyle name="Normal 4 5 2 3" xfId="194"/>
    <cellStyle name="Normal 4 5 3" xfId="115"/>
    <cellStyle name="Normal 4 5 3 2" xfId="234"/>
    <cellStyle name="Normal 4 5 4" xfId="174"/>
    <cellStyle name="Normal 4 6" xfId="65"/>
    <cellStyle name="Normal 4 6 2" xfId="82"/>
    <cellStyle name="Normal 4 6 2 2" xfId="138"/>
    <cellStyle name="Normal 4 6 2 2 2" xfId="257"/>
    <cellStyle name="Normal 4 6 2 3" xfId="197"/>
    <cellStyle name="Normal 4 6 3" xfId="118"/>
    <cellStyle name="Normal 4 6 3 2" xfId="237"/>
    <cellStyle name="Normal 4 6 4" xfId="177"/>
    <cellStyle name="Normal 4 7" xfId="49"/>
    <cellStyle name="Normal 4 7 2" xfId="71"/>
    <cellStyle name="Normal 4 7 2 2" xfId="123"/>
    <cellStyle name="Normal 4 7 2 2 2" xfId="242"/>
    <cellStyle name="Normal 4 7 2 3" xfId="182"/>
    <cellStyle name="Normal 4 7 3" xfId="105"/>
    <cellStyle name="Normal 4 7 3 2" xfId="222"/>
    <cellStyle name="Normal 4 7 4" xfId="163"/>
    <cellStyle name="Normal 4 8" xfId="45"/>
    <cellStyle name="Normal 4 8 2" xfId="87"/>
    <cellStyle name="Normal 4 8 2 2" xfId="142"/>
    <cellStyle name="Normal 4 8 2 2 2" xfId="261"/>
    <cellStyle name="Normal 4 8 2 3" xfId="201"/>
    <cellStyle name="Normal 4 8 3" xfId="104"/>
    <cellStyle name="Normal 4 8 3 2" xfId="221"/>
    <cellStyle name="Normal 4 8 4" xfId="162"/>
    <cellStyle name="Normal 4 9" xfId="91"/>
    <cellStyle name="Normal 4 9 2" xfId="147"/>
    <cellStyle name="Normal 4 9 2 2" xfId="266"/>
    <cellStyle name="Normal 4 9 3" xfId="206"/>
    <cellStyle name="Normal 4_Vaisselle" xfId="53"/>
    <cellStyle name="Normal 5" xfId="18"/>
    <cellStyle name="Normal 5 2" xfId="25"/>
    <cellStyle name="Normal 5 2 2" xfId="41"/>
    <cellStyle name="Normal 5 2 2 2" xfId="128"/>
    <cellStyle name="Normal 5 2 2 2 2" xfId="247"/>
    <cellStyle name="Normal 5 2 2 3" xfId="187"/>
    <cellStyle name="Normal 5 2 3" xfId="109"/>
    <cellStyle name="Normal 5 2 3 2" xfId="227"/>
    <cellStyle name="Normal 5 2 4" xfId="168"/>
    <cellStyle name="Normal 5 3" xfId="37"/>
    <cellStyle name="Normal 5 3 2" xfId="143"/>
    <cellStyle name="Normal 5 3 2 2" xfId="262"/>
    <cellStyle name="Normal 5 3 3" xfId="202"/>
    <cellStyle name="Normal 5 4" xfId="92"/>
    <cellStyle name="Normal 5 4 2" xfId="148"/>
    <cellStyle name="Normal 5 4 2 2" xfId="267"/>
    <cellStyle name="Normal 5 4 3" xfId="207"/>
    <cellStyle name="Normal 5 5" xfId="98"/>
    <cellStyle name="Normal 5 5 2" xfId="154"/>
    <cellStyle name="Normal 5 5 2 2" xfId="273"/>
    <cellStyle name="Normal 5 5 3" xfId="213"/>
    <cellStyle name="Normal 5 6" xfId="72"/>
    <cellStyle name="Normal 5 6 2" xfId="124"/>
    <cellStyle name="Normal 5 6 2 2" xfId="243"/>
    <cellStyle name="Normal 5 6 3" xfId="183"/>
    <cellStyle name="Normal 5 7" xfId="106"/>
    <cellStyle name="Normal 5 7 2" xfId="223"/>
    <cellStyle name="Normal 5 8" xfId="164"/>
    <cellStyle name="Normal 6" xfId="24"/>
    <cellStyle name="Normal 6 2" xfId="30"/>
    <cellStyle name="Normal 6 2 2" xfId="127"/>
    <cellStyle name="Normal 6 2 2 2" xfId="246"/>
    <cellStyle name="Normal 6 2 3" xfId="186"/>
    <cellStyle name="Normal 6 3" xfId="32"/>
    <cellStyle name="Normal 6 3 2" xfId="44"/>
    <cellStyle name="Normal 6 3 2 2" xfId="278"/>
    <cellStyle name="Normal 6 3 3" xfId="218"/>
    <cellStyle name="Normal 6 4" xfId="42"/>
    <cellStyle name="Normal 6 4 2" xfId="158"/>
    <cellStyle name="Normal 6 4 2 2" xfId="277"/>
    <cellStyle name="Normal 6 4 3" xfId="217"/>
    <cellStyle name="Normal 6 5" xfId="40"/>
    <cellStyle name="Normal 6 5 2" xfId="157"/>
    <cellStyle name="Normal 6 5 2 2" xfId="276"/>
    <cellStyle name="Normal 6 5 3" xfId="216"/>
    <cellStyle name="Normal 6 6" xfId="26"/>
    <cellStyle name="Normal 6 6 2" xfId="226"/>
    <cellStyle name="Normal 6 7" xfId="167"/>
    <cellStyle name="Normal 6 7 2" xfId="280"/>
    <cellStyle name="Normal 7" xfId="19"/>
    <cellStyle name="Normal 7 2" xfId="38"/>
    <cellStyle name="Normal 7 2 2" xfId="125"/>
    <cellStyle name="Normal 7 2 2 2" xfId="244"/>
    <cellStyle name="Normal 7 2 3" xfId="184"/>
    <cellStyle name="Normal 7 3" xfId="107"/>
    <cellStyle name="Normal 7 3 2" xfId="224"/>
    <cellStyle name="Normal 7 4" xfId="165"/>
    <cellStyle name="Normal 8" xfId="17"/>
    <cellStyle name="Normal 8 2" xfId="43"/>
    <cellStyle name="Normal 8 2 2" xfId="129"/>
    <cellStyle name="Normal 8 2 2 2" xfId="248"/>
    <cellStyle name="Normal 8 2 3" xfId="188"/>
    <cellStyle name="Normal 8 3" xfId="36"/>
    <cellStyle name="Normal 8 3 2" xfId="228"/>
    <cellStyle name="Normal 8 4" xfId="31"/>
    <cellStyle name="Normal 8 5" xfId="281"/>
    <cellStyle name="Normal 9" xfId="34"/>
    <cellStyle name="Normal 9 2" xfId="75"/>
    <cellStyle name="Normal 9 2 2" xfId="131"/>
    <cellStyle name="Normal 9 2 2 2" xfId="250"/>
    <cellStyle name="Normal 9 2 3" xfId="190"/>
    <cellStyle name="Normal 9 3" xfId="111"/>
    <cellStyle name="Normal 9 3 2" xfId="230"/>
    <cellStyle name="Normal 9 4" xfId="170"/>
    <cellStyle name="Pourcentage 2" xfId="54"/>
    <cellStyle name="Pourcentage 2 2" xfId="74"/>
    <cellStyle name="Pourcentage 2 2 2" xfId="130"/>
    <cellStyle name="Pourcentage 2 2 2 2" xfId="249"/>
    <cellStyle name="Pourcentage 2 2 3" xfId="189"/>
    <cellStyle name="Pourcentage 2 3" xfId="110"/>
    <cellStyle name="Pourcentage 2 3 2" xfId="229"/>
    <cellStyle name="Pourcentage 2 4" xfId="169"/>
    <cellStyle name="Pourcentage 3" xfId="68"/>
    <cellStyle name="Pourcentage 3 2" xfId="85"/>
    <cellStyle name="Pourcentage 3 2 2" xfId="140"/>
    <cellStyle name="Pourcentage 3 2 2 2" xfId="259"/>
    <cellStyle name="Pourcentage 3 2 3" xfId="199"/>
    <cellStyle name="Pourcentage 3 3" xfId="120"/>
    <cellStyle name="Pourcentage 3 3 2" xfId="239"/>
    <cellStyle name="Pourcentage 3 4" xfId="179"/>
    <cellStyle name="Pourcentage 4" xfId="95"/>
    <cellStyle name="Pourcentage 4 2" xfId="151"/>
    <cellStyle name="Pourcentage 4 2 2" xfId="270"/>
    <cellStyle name="Pourcentage 4 3" xfId="21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1</xdr:col>
      <xdr:colOff>1400175</xdr:colOff>
      <xdr:row>1</xdr:row>
      <xdr:rowOff>416983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31750"/>
          <a:ext cx="1982258" cy="797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1752600</xdr:colOff>
      <xdr:row>2</xdr:row>
      <xdr:rowOff>114300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22002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1028700</xdr:colOff>
      <xdr:row>1</xdr:row>
      <xdr:rowOff>257175</xdr:rowOff>
    </xdr:to>
    <xdr:pic>
      <xdr:nvPicPr>
        <xdr:cNvPr id="5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90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4086225</xdr:colOff>
          <xdr:row>28</xdr:row>
          <xdr:rowOff>114300</xdr:rowOff>
        </xdr:from>
        <xdr:to>
          <xdr:col>2</xdr:col>
          <xdr:colOff>4657725</xdr:colOff>
          <xdr:row>28</xdr:row>
          <xdr:rowOff>352425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4076700</xdr:colOff>
          <xdr:row>28</xdr:row>
          <xdr:rowOff>314325</xdr:rowOff>
        </xdr:from>
        <xdr:to>
          <xdr:col>2</xdr:col>
          <xdr:colOff>4591050</xdr:colOff>
          <xdr:row>28</xdr:row>
          <xdr:rowOff>514350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31750</xdr:rowOff>
    </xdr:from>
    <xdr:to>
      <xdr:col>1</xdr:col>
      <xdr:colOff>1518708</xdr:colOff>
      <xdr:row>1</xdr:row>
      <xdr:rowOff>321733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750"/>
          <a:ext cx="1985433" cy="794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B46"/>
  <sheetViews>
    <sheetView tabSelected="1" topLeftCell="A40" zoomScaleNormal="100" workbookViewId="0">
      <selection activeCell="F54" sqref="F54"/>
    </sheetView>
  </sheetViews>
  <sheetFormatPr baseColWidth="10" defaultRowHeight="15" x14ac:dyDescent="0.25"/>
  <cols>
    <col min="1" max="1" width="9.140625" customWidth="1"/>
    <col min="2" max="2" width="35.140625" bestFit="1" customWidth="1"/>
    <col min="3" max="3" width="51.140625" customWidth="1"/>
    <col min="4" max="4" width="33.28515625" style="17" customWidth="1"/>
    <col min="5" max="5" width="35.7109375" style="17" customWidth="1"/>
    <col min="6" max="6" width="13.85546875" customWidth="1"/>
    <col min="7" max="7" width="13.85546875" style="17" customWidth="1"/>
    <col min="8" max="8" width="13.42578125" customWidth="1"/>
    <col min="9" max="9" width="8.42578125" bestFit="1" customWidth="1"/>
    <col min="10" max="10" width="30.5703125" customWidth="1"/>
    <col min="11" max="11" width="19.140625" style="17" customWidth="1"/>
    <col min="12" max="12" width="7.7109375" style="17" customWidth="1"/>
    <col min="13" max="13" width="15.5703125" style="17" customWidth="1"/>
    <col min="14" max="14" width="15.42578125" customWidth="1"/>
    <col min="15" max="15" width="15.42578125" style="17" customWidth="1"/>
    <col min="16" max="16" width="14.5703125" customWidth="1"/>
    <col min="17" max="17" width="14.5703125" style="17" customWidth="1"/>
    <col min="18" max="18" width="14.7109375" customWidth="1"/>
    <col min="19" max="19" width="24.28515625" style="17" customWidth="1"/>
    <col min="20" max="20" width="20.28515625" style="17" customWidth="1"/>
    <col min="21" max="21" width="18.42578125" style="17" customWidth="1"/>
    <col min="22" max="22" width="15.5703125" customWidth="1"/>
  </cols>
  <sheetData>
    <row r="1" spans="1:236" ht="32.25" customHeight="1" x14ac:dyDescent="0.25">
      <c r="A1" s="229" t="s">
        <v>54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</row>
    <row r="2" spans="1:236" ht="36.75" customHeight="1" x14ac:dyDescent="0.25">
      <c r="A2" s="229" t="s">
        <v>49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1:236" ht="15.75" thickBot="1" x14ac:dyDescent="0.3">
      <c r="A3" s="2"/>
      <c r="B3" s="2"/>
      <c r="C3" s="2"/>
      <c r="D3" s="8"/>
      <c r="E3" s="8"/>
      <c r="F3" s="3"/>
      <c r="G3" s="9"/>
      <c r="H3" s="3"/>
      <c r="I3" s="4"/>
      <c r="J3" s="4"/>
    </row>
    <row r="4" spans="1:236" s="1" customFormat="1" ht="19.5" customHeight="1" thickBot="1" x14ac:dyDescent="0.25">
      <c r="A4" s="230" t="s">
        <v>84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2"/>
    </row>
    <row r="5" spans="1:236" s="7" customFormat="1" ht="19.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236" s="6" customFormat="1" ht="66.75" customHeight="1" x14ac:dyDescent="0.25">
      <c r="A6" s="243" t="s">
        <v>37</v>
      </c>
      <c r="B6" s="244"/>
      <c r="C6" s="245"/>
      <c r="D6" s="115"/>
      <c r="E6" s="115"/>
      <c r="F6" s="69"/>
      <c r="G6" s="69"/>
      <c r="H6" s="22"/>
      <c r="I6" s="22"/>
      <c r="J6" s="22"/>
      <c r="K6" s="23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</row>
    <row r="7" spans="1:236" s="6" customFormat="1" ht="24" customHeight="1" x14ac:dyDescent="0.25">
      <c r="K7" s="25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</row>
    <row r="8" spans="1:236" s="6" customFormat="1" ht="42.75" customHeight="1" x14ac:dyDescent="0.3">
      <c r="A8" s="242" t="s">
        <v>12</v>
      </c>
      <c r="B8" s="242"/>
      <c r="C8" s="68"/>
      <c r="D8" s="27"/>
      <c r="E8" s="27"/>
      <c r="F8" s="26"/>
      <c r="G8" s="26"/>
      <c r="H8" s="27"/>
      <c r="I8" s="27"/>
      <c r="J8" s="27"/>
      <c r="K8" s="12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</row>
    <row r="9" spans="1:236" ht="15.75" thickBot="1" x14ac:dyDescent="0.3">
      <c r="A9" s="28"/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236" s="7" customFormat="1" ht="19.5" customHeight="1" thickBot="1" x14ac:dyDescent="0.4">
      <c r="A10" s="224" t="s">
        <v>212</v>
      </c>
      <c r="B10" s="225"/>
      <c r="C10" s="225"/>
      <c r="D10" s="225"/>
      <c r="E10" s="226"/>
      <c r="F10" s="227"/>
      <c r="G10" s="18"/>
      <c r="H10" s="19"/>
      <c r="I10" s="19"/>
      <c r="J10" s="19"/>
      <c r="K10" s="19"/>
      <c r="L10" s="19"/>
      <c r="M10" s="19"/>
      <c r="N10" s="19"/>
      <c r="O10" s="19"/>
    </row>
    <row r="11" spans="1:236" s="7" customFormat="1" ht="71.25" customHeight="1" thickBot="1" x14ac:dyDescent="0.25">
      <c r="A11" s="246" t="s">
        <v>88</v>
      </c>
      <c r="B11" s="247"/>
      <c r="C11" s="247"/>
      <c r="D11" s="247"/>
      <c r="E11" s="247"/>
      <c r="F11" s="247"/>
      <c r="G11" s="247"/>
      <c r="H11" s="247"/>
      <c r="I11" s="247"/>
      <c r="J11" s="24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36" s="5" customFormat="1" ht="38.25" customHeight="1" thickBot="1" x14ac:dyDescent="0.3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20"/>
      <c r="L12" s="20"/>
      <c r="M12" s="101" t="s">
        <v>70</v>
      </c>
      <c r="N12" s="20"/>
      <c r="O12" s="20"/>
      <c r="P12" s="19"/>
      <c r="Q12" s="156" t="s">
        <v>70</v>
      </c>
      <c r="R12" s="157" t="s">
        <v>70</v>
      </c>
      <c r="S12" s="19"/>
      <c r="T12" s="249" t="s">
        <v>195</v>
      </c>
      <c r="U12" s="250"/>
      <c r="V12" s="237" t="s">
        <v>68</v>
      </c>
      <c r="W12" s="19"/>
      <c r="X12" s="19"/>
    </row>
    <row r="13" spans="1:236" s="46" customFormat="1" ht="69.75" customHeight="1" thickBot="1" x14ac:dyDescent="0.3">
      <c r="A13" s="169" t="s">
        <v>0</v>
      </c>
      <c r="B13" s="170" t="s">
        <v>9</v>
      </c>
      <c r="C13" s="170" t="s">
        <v>10</v>
      </c>
      <c r="D13" s="170" t="s">
        <v>86</v>
      </c>
      <c r="E13" s="170" t="s">
        <v>87</v>
      </c>
      <c r="F13" s="170" t="s">
        <v>42</v>
      </c>
      <c r="G13" s="170" t="s">
        <v>72</v>
      </c>
      <c r="H13" s="170" t="s">
        <v>43</v>
      </c>
      <c r="I13" s="171" t="s">
        <v>39</v>
      </c>
      <c r="J13" s="171" t="s">
        <v>82</v>
      </c>
      <c r="K13" s="170" t="s">
        <v>64</v>
      </c>
      <c r="L13" s="170" t="s">
        <v>3</v>
      </c>
      <c r="M13" s="170" t="s">
        <v>34</v>
      </c>
      <c r="N13" s="170" t="s">
        <v>6</v>
      </c>
      <c r="O13" s="170" t="s">
        <v>69</v>
      </c>
      <c r="P13" s="170" t="s">
        <v>75</v>
      </c>
      <c r="Q13" s="170" t="s">
        <v>66</v>
      </c>
      <c r="R13" s="172" t="s">
        <v>67</v>
      </c>
      <c r="S13" s="188" t="s">
        <v>193</v>
      </c>
      <c r="T13" s="173" t="s">
        <v>168</v>
      </c>
      <c r="U13" s="174" t="s">
        <v>169</v>
      </c>
      <c r="V13" s="238"/>
    </row>
    <row r="14" spans="1:236" s="47" customFormat="1" ht="49.5" customHeight="1" thickBot="1" x14ac:dyDescent="0.3">
      <c r="A14" s="175" t="s">
        <v>50</v>
      </c>
      <c r="B14" s="176" t="s">
        <v>89</v>
      </c>
      <c r="C14" s="176" t="s">
        <v>90</v>
      </c>
      <c r="D14" s="177" t="s">
        <v>91</v>
      </c>
      <c r="E14" s="177" t="s">
        <v>92</v>
      </c>
      <c r="F14" s="178">
        <v>3000</v>
      </c>
      <c r="G14" s="178" t="s">
        <v>180</v>
      </c>
      <c r="H14" s="178" t="s">
        <v>157</v>
      </c>
      <c r="I14" s="178" t="s">
        <v>11</v>
      </c>
      <c r="J14" s="178" t="s">
        <v>178</v>
      </c>
      <c r="K14" s="179">
        <v>1.6000000000000001E-3</v>
      </c>
      <c r="L14" s="180">
        <v>0.2</v>
      </c>
      <c r="M14" s="181">
        <f t="shared" ref="M14:M18" si="0">(K14*(1+L14))</f>
        <v>1.92E-3</v>
      </c>
      <c r="N14" s="178">
        <v>5</v>
      </c>
      <c r="O14" s="178" t="s">
        <v>172</v>
      </c>
      <c r="P14" s="178">
        <v>5000</v>
      </c>
      <c r="Q14" s="182">
        <f>P14*K14</f>
        <v>8</v>
      </c>
      <c r="R14" s="182">
        <f>P14*M14</f>
        <v>9.6</v>
      </c>
      <c r="S14" s="220" t="s">
        <v>194</v>
      </c>
      <c r="T14" s="183" t="s">
        <v>170</v>
      </c>
      <c r="U14" s="184" t="s">
        <v>171</v>
      </c>
      <c r="V14" s="185">
        <v>1</v>
      </c>
    </row>
    <row r="15" spans="1:236" s="55" customFormat="1" ht="63" customHeight="1" x14ac:dyDescent="0.3">
      <c r="A15" s="104">
        <v>1</v>
      </c>
      <c r="B15" s="132" t="s">
        <v>89</v>
      </c>
      <c r="C15" s="132" t="s">
        <v>90</v>
      </c>
      <c r="D15" s="133" t="s">
        <v>208</v>
      </c>
      <c r="E15" s="133" t="s">
        <v>92</v>
      </c>
      <c r="F15" s="214">
        <v>3000</v>
      </c>
      <c r="G15" s="151" t="s">
        <v>180</v>
      </c>
      <c r="H15" s="141" t="s">
        <v>157</v>
      </c>
      <c r="I15" s="141"/>
      <c r="J15" s="141"/>
      <c r="K15" s="142"/>
      <c r="L15" s="143">
        <v>0.2</v>
      </c>
      <c r="M15" s="144">
        <f t="shared" si="0"/>
        <v>0</v>
      </c>
      <c r="N15" s="141"/>
      <c r="O15" s="141"/>
      <c r="P15" s="145"/>
      <c r="Q15" s="146">
        <f>P15*K15</f>
        <v>0</v>
      </c>
      <c r="R15" s="159">
        <f>P15*M15</f>
        <v>0</v>
      </c>
      <c r="S15" s="221"/>
      <c r="T15" s="215"/>
      <c r="U15" s="165"/>
      <c r="V15" s="162"/>
    </row>
    <row r="16" spans="1:236" s="55" customFormat="1" ht="63" customHeight="1" x14ac:dyDescent="0.3">
      <c r="A16" s="102">
        <v>2</v>
      </c>
      <c r="B16" s="134" t="s">
        <v>93</v>
      </c>
      <c r="C16" s="134" t="s">
        <v>94</v>
      </c>
      <c r="D16" s="135" t="s">
        <v>207</v>
      </c>
      <c r="E16" s="135" t="s">
        <v>95</v>
      </c>
      <c r="F16" s="212">
        <v>2000</v>
      </c>
      <c r="G16" s="106" t="s">
        <v>74</v>
      </c>
      <c r="H16" s="63" t="s">
        <v>76</v>
      </c>
      <c r="I16" s="50"/>
      <c r="J16" s="50"/>
      <c r="K16" s="52"/>
      <c r="L16" s="53">
        <v>0.2</v>
      </c>
      <c r="M16" s="112">
        <f t="shared" si="0"/>
        <v>0</v>
      </c>
      <c r="N16" s="50"/>
      <c r="O16" s="50"/>
      <c r="P16" s="109"/>
      <c r="Q16" s="54">
        <f t="shared" ref="Q16:Q17" si="1">P16*K16</f>
        <v>0</v>
      </c>
      <c r="R16" s="160">
        <f t="shared" ref="R16:R17" si="2">P16*M16</f>
        <v>0</v>
      </c>
      <c r="S16" s="222"/>
      <c r="T16" s="186"/>
      <c r="U16" s="166"/>
      <c r="V16" s="163"/>
    </row>
    <row r="17" spans="1:22" s="55" customFormat="1" ht="63" customHeight="1" x14ac:dyDescent="0.3">
      <c r="A17" s="103">
        <v>3</v>
      </c>
      <c r="B17" s="134" t="s">
        <v>96</v>
      </c>
      <c r="C17" s="134" t="s">
        <v>94</v>
      </c>
      <c r="D17" s="135" t="s">
        <v>206</v>
      </c>
      <c r="E17" s="135" t="s">
        <v>97</v>
      </c>
      <c r="F17" s="212">
        <v>6400</v>
      </c>
      <c r="G17" s="106" t="s">
        <v>183</v>
      </c>
      <c r="H17" s="63" t="s">
        <v>76</v>
      </c>
      <c r="I17" s="50"/>
      <c r="J17" s="50"/>
      <c r="K17" s="52"/>
      <c r="L17" s="53">
        <v>0.2</v>
      </c>
      <c r="M17" s="112">
        <f t="shared" si="0"/>
        <v>0</v>
      </c>
      <c r="N17" s="50"/>
      <c r="O17" s="50"/>
      <c r="P17" s="109"/>
      <c r="Q17" s="54">
        <f t="shared" si="1"/>
        <v>0</v>
      </c>
      <c r="R17" s="160">
        <f t="shared" si="2"/>
        <v>0</v>
      </c>
      <c r="S17" s="222"/>
      <c r="T17" s="186"/>
      <c r="U17" s="166"/>
      <c r="V17" s="163"/>
    </row>
    <row r="18" spans="1:22" s="55" customFormat="1" ht="63" customHeight="1" x14ac:dyDescent="0.3">
      <c r="A18" s="102">
        <v>4</v>
      </c>
      <c r="B18" s="136" t="s">
        <v>98</v>
      </c>
      <c r="C18" s="136" t="s">
        <v>99</v>
      </c>
      <c r="D18" s="137" t="s">
        <v>133</v>
      </c>
      <c r="E18" s="137" t="s">
        <v>100</v>
      </c>
      <c r="F18" s="212">
        <v>125000</v>
      </c>
      <c r="G18" s="106" t="s">
        <v>184</v>
      </c>
      <c r="H18" s="63" t="s">
        <v>158</v>
      </c>
      <c r="I18" s="50"/>
      <c r="J18" s="50"/>
      <c r="K18" s="52"/>
      <c r="L18" s="53">
        <v>0.2</v>
      </c>
      <c r="M18" s="112">
        <f t="shared" si="0"/>
        <v>0</v>
      </c>
      <c r="N18" s="50"/>
      <c r="O18" s="50"/>
      <c r="P18" s="109"/>
      <c r="Q18" s="54">
        <f t="shared" ref="Q18:Q22" si="3">P18*K18</f>
        <v>0</v>
      </c>
      <c r="R18" s="160">
        <f t="shared" ref="R18:R22" si="4">P18*M18</f>
        <v>0</v>
      </c>
      <c r="S18" s="222"/>
      <c r="T18" s="186"/>
      <c r="U18" s="166"/>
      <c r="V18" s="163"/>
    </row>
    <row r="19" spans="1:22" s="55" customFormat="1" ht="63" customHeight="1" x14ac:dyDescent="0.3">
      <c r="A19" s="103">
        <v>5</v>
      </c>
      <c r="B19" s="134" t="s">
        <v>101</v>
      </c>
      <c r="C19" s="134" t="s">
        <v>102</v>
      </c>
      <c r="D19" s="138" t="s">
        <v>213</v>
      </c>
      <c r="E19" s="138" t="s">
        <v>103</v>
      </c>
      <c r="F19" s="212">
        <v>33000</v>
      </c>
      <c r="G19" s="106" t="s">
        <v>185</v>
      </c>
      <c r="H19" s="63" t="s">
        <v>158</v>
      </c>
      <c r="I19" s="50"/>
      <c r="J19" s="50"/>
      <c r="K19" s="52"/>
      <c r="L19" s="53">
        <v>0.2</v>
      </c>
      <c r="M19" s="112">
        <f t="shared" ref="M19:M22" si="5">(K19*(1+L19))</f>
        <v>0</v>
      </c>
      <c r="N19" s="50"/>
      <c r="O19" s="50"/>
      <c r="P19" s="109"/>
      <c r="Q19" s="54">
        <f t="shared" si="3"/>
        <v>0</v>
      </c>
      <c r="R19" s="160">
        <f t="shared" si="4"/>
        <v>0</v>
      </c>
      <c r="S19" s="222"/>
      <c r="T19" s="186"/>
      <c r="U19" s="166"/>
      <c r="V19" s="163"/>
    </row>
    <row r="20" spans="1:22" s="55" customFormat="1" ht="63" customHeight="1" x14ac:dyDescent="0.3">
      <c r="A20" s="103">
        <v>6</v>
      </c>
      <c r="B20" s="134" t="s">
        <v>104</v>
      </c>
      <c r="C20" s="134" t="s">
        <v>105</v>
      </c>
      <c r="D20" s="135" t="s">
        <v>205</v>
      </c>
      <c r="E20" s="135" t="s">
        <v>106</v>
      </c>
      <c r="F20" s="212">
        <v>10700</v>
      </c>
      <c r="G20" s="106" t="s">
        <v>186</v>
      </c>
      <c r="H20" s="63" t="s">
        <v>77</v>
      </c>
      <c r="I20" s="50"/>
      <c r="J20" s="50"/>
      <c r="K20" s="52"/>
      <c r="L20" s="53">
        <v>0.2</v>
      </c>
      <c r="M20" s="112">
        <f t="shared" si="5"/>
        <v>0</v>
      </c>
      <c r="N20" s="50"/>
      <c r="O20" s="50"/>
      <c r="P20" s="109"/>
      <c r="Q20" s="54">
        <f t="shared" si="3"/>
        <v>0</v>
      </c>
      <c r="R20" s="160">
        <f t="shared" si="4"/>
        <v>0</v>
      </c>
      <c r="S20" s="222"/>
      <c r="T20" s="186"/>
      <c r="U20" s="166"/>
      <c r="V20" s="163"/>
    </row>
    <row r="21" spans="1:22" s="55" customFormat="1" ht="63" customHeight="1" x14ac:dyDescent="0.3">
      <c r="A21" s="103">
        <v>7</v>
      </c>
      <c r="B21" s="134" t="s">
        <v>107</v>
      </c>
      <c r="C21" s="134" t="s">
        <v>108</v>
      </c>
      <c r="D21" s="135" t="s">
        <v>204</v>
      </c>
      <c r="E21" s="135" t="s">
        <v>109</v>
      </c>
      <c r="F21" s="212">
        <v>22570</v>
      </c>
      <c r="G21" s="106" t="s">
        <v>183</v>
      </c>
      <c r="H21" s="63" t="s">
        <v>78</v>
      </c>
      <c r="I21" s="50"/>
      <c r="J21" s="50"/>
      <c r="K21" s="52"/>
      <c r="L21" s="53">
        <v>0.2</v>
      </c>
      <c r="M21" s="112">
        <f t="shared" si="5"/>
        <v>0</v>
      </c>
      <c r="N21" s="50"/>
      <c r="O21" s="50"/>
      <c r="P21" s="109"/>
      <c r="Q21" s="54">
        <f t="shared" si="3"/>
        <v>0</v>
      </c>
      <c r="R21" s="160">
        <f t="shared" si="4"/>
        <v>0</v>
      </c>
      <c r="S21" s="222"/>
      <c r="T21" s="186"/>
      <c r="U21" s="166"/>
      <c r="V21" s="163"/>
    </row>
    <row r="22" spans="1:22" s="55" customFormat="1" ht="63" customHeight="1" x14ac:dyDescent="0.3">
      <c r="A22" s="103">
        <v>8</v>
      </c>
      <c r="B22" s="134" t="s">
        <v>110</v>
      </c>
      <c r="C22" s="134" t="s">
        <v>111</v>
      </c>
      <c r="D22" s="135" t="s">
        <v>214</v>
      </c>
      <c r="E22" s="135" t="s">
        <v>112</v>
      </c>
      <c r="F22" s="212">
        <v>100000</v>
      </c>
      <c r="G22" s="106" t="s">
        <v>74</v>
      </c>
      <c r="H22" s="63" t="s">
        <v>78</v>
      </c>
      <c r="I22" s="50"/>
      <c r="J22" s="50"/>
      <c r="K22" s="52"/>
      <c r="L22" s="53">
        <v>0.2</v>
      </c>
      <c r="M22" s="112">
        <f t="shared" si="5"/>
        <v>0</v>
      </c>
      <c r="N22" s="50"/>
      <c r="O22" s="50"/>
      <c r="P22" s="109"/>
      <c r="Q22" s="54">
        <f t="shared" si="3"/>
        <v>0</v>
      </c>
      <c r="R22" s="160">
        <f t="shared" si="4"/>
        <v>0</v>
      </c>
      <c r="S22" s="222"/>
      <c r="T22" s="186"/>
      <c r="U22" s="166"/>
      <c r="V22" s="163"/>
    </row>
    <row r="23" spans="1:22" s="55" customFormat="1" ht="63" customHeight="1" x14ac:dyDescent="0.3">
      <c r="A23" s="103">
        <v>9</v>
      </c>
      <c r="B23" s="134" t="s">
        <v>113</v>
      </c>
      <c r="C23" s="134" t="s">
        <v>114</v>
      </c>
      <c r="D23" s="135" t="s">
        <v>203</v>
      </c>
      <c r="E23" s="135" t="s">
        <v>115</v>
      </c>
      <c r="F23" s="212">
        <v>2050</v>
      </c>
      <c r="G23" s="106" t="s">
        <v>183</v>
      </c>
      <c r="H23" s="63" t="s">
        <v>51</v>
      </c>
      <c r="I23" s="50"/>
      <c r="J23" s="50"/>
      <c r="K23" s="52"/>
      <c r="L23" s="53">
        <v>0.2</v>
      </c>
      <c r="M23" s="112">
        <f t="shared" ref="M23:M29" si="6">(K23*(1+L23))</f>
        <v>0</v>
      </c>
      <c r="N23" s="50"/>
      <c r="O23" s="50"/>
      <c r="P23" s="109"/>
      <c r="Q23" s="54">
        <f t="shared" ref="Q23:Q29" si="7">P23*K23</f>
        <v>0</v>
      </c>
      <c r="R23" s="160">
        <f t="shared" ref="R23:R29" si="8">P23*M23</f>
        <v>0</v>
      </c>
      <c r="S23" s="222"/>
      <c r="T23" s="186"/>
      <c r="U23" s="166"/>
      <c r="V23" s="163"/>
    </row>
    <row r="24" spans="1:22" s="55" customFormat="1" ht="63" customHeight="1" x14ac:dyDescent="0.3">
      <c r="A24" s="103">
        <v>10</v>
      </c>
      <c r="B24" s="134" t="s">
        <v>116</v>
      </c>
      <c r="C24" s="134" t="s">
        <v>117</v>
      </c>
      <c r="D24" s="135" t="s">
        <v>209</v>
      </c>
      <c r="E24" s="135" t="s">
        <v>118</v>
      </c>
      <c r="F24" s="212">
        <v>200</v>
      </c>
      <c r="G24" s="106" t="s">
        <v>74</v>
      </c>
      <c r="H24" s="63" t="s">
        <v>159</v>
      </c>
      <c r="I24" s="50"/>
      <c r="J24" s="50"/>
      <c r="K24" s="52"/>
      <c r="L24" s="53">
        <v>0.2</v>
      </c>
      <c r="M24" s="112">
        <f t="shared" si="6"/>
        <v>0</v>
      </c>
      <c r="N24" s="50"/>
      <c r="O24" s="50"/>
      <c r="P24" s="109"/>
      <c r="Q24" s="54">
        <f t="shared" si="7"/>
        <v>0</v>
      </c>
      <c r="R24" s="160">
        <f t="shared" si="8"/>
        <v>0</v>
      </c>
      <c r="S24" s="222"/>
      <c r="T24" s="186"/>
      <c r="U24" s="166"/>
      <c r="V24" s="163"/>
    </row>
    <row r="25" spans="1:22" s="55" customFormat="1" ht="63" customHeight="1" x14ac:dyDescent="0.3">
      <c r="A25" s="103">
        <v>11</v>
      </c>
      <c r="B25" s="134" t="s">
        <v>119</v>
      </c>
      <c r="C25" s="134" t="s">
        <v>120</v>
      </c>
      <c r="D25" s="135" t="s">
        <v>215</v>
      </c>
      <c r="E25" s="135" t="s">
        <v>121</v>
      </c>
      <c r="F25" s="212">
        <v>15000</v>
      </c>
      <c r="G25" s="106" t="s">
        <v>188</v>
      </c>
      <c r="H25" s="63" t="s">
        <v>160</v>
      </c>
      <c r="I25" s="50"/>
      <c r="J25" s="50"/>
      <c r="K25" s="52"/>
      <c r="L25" s="53">
        <v>0.2</v>
      </c>
      <c r="M25" s="112">
        <f t="shared" si="6"/>
        <v>0</v>
      </c>
      <c r="N25" s="50"/>
      <c r="O25" s="50"/>
      <c r="P25" s="109"/>
      <c r="Q25" s="54">
        <f t="shared" si="7"/>
        <v>0</v>
      </c>
      <c r="R25" s="160">
        <f t="shared" si="8"/>
        <v>0</v>
      </c>
      <c r="S25" s="222"/>
      <c r="T25" s="186"/>
      <c r="U25" s="166"/>
      <c r="V25" s="163"/>
    </row>
    <row r="26" spans="1:22" s="55" customFormat="1" ht="63" customHeight="1" x14ac:dyDescent="0.3">
      <c r="A26" s="103">
        <v>12</v>
      </c>
      <c r="B26" s="134" t="s">
        <v>122</v>
      </c>
      <c r="C26" s="134" t="s">
        <v>201</v>
      </c>
      <c r="D26" s="135" t="s">
        <v>210</v>
      </c>
      <c r="E26" s="135" t="s">
        <v>123</v>
      </c>
      <c r="F26" s="212">
        <v>1550</v>
      </c>
      <c r="G26" s="106" t="s">
        <v>183</v>
      </c>
      <c r="H26" s="63" t="s">
        <v>79</v>
      </c>
      <c r="I26" s="50"/>
      <c r="J26" s="50"/>
      <c r="K26" s="52"/>
      <c r="L26" s="53">
        <v>0.2</v>
      </c>
      <c r="M26" s="112">
        <f t="shared" si="6"/>
        <v>0</v>
      </c>
      <c r="N26" s="50"/>
      <c r="O26" s="50"/>
      <c r="P26" s="109"/>
      <c r="Q26" s="54">
        <f t="shared" si="7"/>
        <v>0</v>
      </c>
      <c r="R26" s="160">
        <f t="shared" si="8"/>
        <v>0</v>
      </c>
      <c r="S26" s="222"/>
      <c r="T26" s="186"/>
      <c r="U26" s="166"/>
      <c r="V26" s="163"/>
    </row>
    <row r="27" spans="1:22" s="55" customFormat="1" ht="63" customHeight="1" x14ac:dyDescent="0.3">
      <c r="A27" s="103">
        <v>13</v>
      </c>
      <c r="B27" s="134" t="s">
        <v>124</v>
      </c>
      <c r="C27" s="134" t="s">
        <v>125</v>
      </c>
      <c r="D27" s="135" t="s">
        <v>216</v>
      </c>
      <c r="E27" s="135" t="s">
        <v>196</v>
      </c>
      <c r="F27" s="212">
        <v>884000</v>
      </c>
      <c r="G27" s="106" t="s">
        <v>187</v>
      </c>
      <c r="H27" s="63" t="s">
        <v>80</v>
      </c>
      <c r="I27" s="50"/>
      <c r="J27" s="50"/>
      <c r="K27" s="52"/>
      <c r="L27" s="53">
        <v>0.2</v>
      </c>
      <c r="M27" s="112">
        <f t="shared" si="6"/>
        <v>0</v>
      </c>
      <c r="N27" s="50"/>
      <c r="O27" s="50"/>
      <c r="P27" s="109"/>
      <c r="Q27" s="54">
        <f t="shared" si="7"/>
        <v>0</v>
      </c>
      <c r="R27" s="160">
        <f t="shared" si="8"/>
        <v>0</v>
      </c>
      <c r="S27" s="222"/>
      <c r="T27" s="186"/>
      <c r="U27" s="166"/>
      <c r="V27" s="163"/>
    </row>
    <row r="28" spans="1:22" s="55" customFormat="1" ht="63" customHeight="1" x14ac:dyDescent="0.3">
      <c r="A28" s="103">
        <v>14</v>
      </c>
      <c r="B28" s="134" t="s">
        <v>126</v>
      </c>
      <c r="C28" s="134" t="s">
        <v>127</v>
      </c>
      <c r="D28" s="135" t="s">
        <v>202</v>
      </c>
      <c r="E28" s="135" t="s">
        <v>128</v>
      </c>
      <c r="F28" s="212">
        <v>800</v>
      </c>
      <c r="G28" s="62" t="s">
        <v>73</v>
      </c>
      <c r="H28" s="63" t="s">
        <v>161</v>
      </c>
      <c r="I28" s="50"/>
      <c r="J28" s="50"/>
      <c r="K28" s="52"/>
      <c r="L28" s="53">
        <v>0.2</v>
      </c>
      <c r="M28" s="112">
        <f t="shared" si="6"/>
        <v>0</v>
      </c>
      <c r="N28" s="50"/>
      <c r="O28" s="50"/>
      <c r="P28" s="109"/>
      <c r="Q28" s="54">
        <f t="shared" si="7"/>
        <v>0</v>
      </c>
      <c r="R28" s="160">
        <f t="shared" si="8"/>
        <v>0</v>
      </c>
      <c r="S28" s="222"/>
      <c r="T28" s="186"/>
      <c r="U28" s="166"/>
      <c r="V28" s="163"/>
    </row>
    <row r="29" spans="1:22" s="55" customFormat="1" ht="63" customHeight="1" x14ac:dyDescent="0.3">
      <c r="A29" s="103">
        <v>15</v>
      </c>
      <c r="B29" s="134" t="s">
        <v>129</v>
      </c>
      <c r="C29" s="134" t="s">
        <v>130</v>
      </c>
      <c r="D29" s="135" t="s">
        <v>202</v>
      </c>
      <c r="E29" s="135" t="s">
        <v>131</v>
      </c>
      <c r="F29" s="212">
        <v>800</v>
      </c>
      <c r="G29" s="62" t="s">
        <v>73</v>
      </c>
      <c r="H29" s="63" t="s">
        <v>81</v>
      </c>
      <c r="I29" s="50"/>
      <c r="J29" s="50"/>
      <c r="K29" s="52"/>
      <c r="L29" s="53">
        <v>0.2</v>
      </c>
      <c r="M29" s="112">
        <f t="shared" si="6"/>
        <v>0</v>
      </c>
      <c r="N29" s="50"/>
      <c r="O29" s="50"/>
      <c r="P29" s="109"/>
      <c r="Q29" s="54">
        <f t="shared" si="7"/>
        <v>0</v>
      </c>
      <c r="R29" s="160">
        <f t="shared" si="8"/>
        <v>0</v>
      </c>
      <c r="S29" s="222"/>
      <c r="T29" s="186"/>
      <c r="U29" s="166"/>
      <c r="V29" s="163"/>
    </row>
    <row r="30" spans="1:22" s="55" customFormat="1" ht="63" customHeight="1" x14ac:dyDescent="0.3">
      <c r="A30" s="102">
        <v>16</v>
      </c>
      <c r="B30" s="134" t="s">
        <v>132</v>
      </c>
      <c r="C30" s="134" t="s">
        <v>199</v>
      </c>
      <c r="D30" s="135" t="s">
        <v>133</v>
      </c>
      <c r="E30" s="135" t="s">
        <v>134</v>
      </c>
      <c r="F30" s="212">
        <v>500</v>
      </c>
      <c r="G30" s="62" t="s">
        <v>185</v>
      </c>
      <c r="H30" s="63" t="s">
        <v>162</v>
      </c>
      <c r="I30" s="50"/>
      <c r="J30" s="50"/>
      <c r="K30" s="52"/>
      <c r="L30" s="53">
        <v>0.2</v>
      </c>
      <c r="M30" s="112">
        <f t="shared" ref="M30:M37" si="9">(K30*(1+L30))</f>
        <v>0</v>
      </c>
      <c r="N30" s="50"/>
      <c r="O30" s="50"/>
      <c r="P30" s="109"/>
      <c r="Q30" s="54">
        <f t="shared" ref="Q30:Q37" si="10">P30*K30</f>
        <v>0</v>
      </c>
      <c r="R30" s="160">
        <f t="shared" ref="R30:R37" si="11">P30*M30</f>
        <v>0</v>
      </c>
      <c r="S30" s="222"/>
      <c r="T30" s="186"/>
      <c r="U30" s="166"/>
      <c r="V30" s="163"/>
    </row>
    <row r="31" spans="1:22" s="55" customFormat="1" ht="99" x14ac:dyDescent="0.3">
      <c r="A31" s="103">
        <v>17</v>
      </c>
      <c r="B31" s="134" t="s">
        <v>135</v>
      </c>
      <c r="C31" s="134" t="s">
        <v>136</v>
      </c>
      <c r="D31" s="135" t="s">
        <v>137</v>
      </c>
      <c r="E31" s="135" t="s">
        <v>138</v>
      </c>
      <c r="F31" s="212">
        <v>282</v>
      </c>
      <c r="G31" s="106" t="s">
        <v>189</v>
      </c>
      <c r="H31" s="63" t="s">
        <v>163</v>
      </c>
      <c r="I31" s="50"/>
      <c r="J31" s="50"/>
      <c r="K31" s="52"/>
      <c r="L31" s="53">
        <v>0.2</v>
      </c>
      <c r="M31" s="112">
        <f t="shared" si="9"/>
        <v>0</v>
      </c>
      <c r="N31" s="50"/>
      <c r="O31" s="50"/>
      <c r="P31" s="109"/>
      <c r="Q31" s="54">
        <f t="shared" si="10"/>
        <v>0</v>
      </c>
      <c r="R31" s="160">
        <f t="shared" si="11"/>
        <v>0</v>
      </c>
      <c r="S31" s="222"/>
      <c r="T31" s="186"/>
      <c r="U31" s="166"/>
      <c r="V31" s="163"/>
    </row>
    <row r="32" spans="1:22" s="55" customFormat="1" ht="99" x14ac:dyDescent="0.3">
      <c r="A32" s="103">
        <v>18</v>
      </c>
      <c r="B32" s="134" t="s">
        <v>139</v>
      </c>
      <c r="C32" s="134" t="s">
        <v>140</v>
      </c>
      <c r="D32" s="135" t="s">
        <v>137</v>
      </c>
      <c r="E32" s="135" t="s">
        <v>141</v>
      </c>
      <c r="F32" s="212">
        <v>26</v>
      </c>
      <c r="G32" s="106" t="s">
        <v>190</v>
      </c>
      <c r="H32" s="63" t="s">
        <v>163</v>
      </c>
      <c r="I32" s="50"/>
      <c r="J32" s="50"/>
      <c r="K32" s="52"/>
      <c r="L32" s="53">
        <v>0.2</v>
      </c>
      <c r="M32" s="112">
        <f t="shared" si="9"/>
        <v>0</v>
      </c>
      <c r="N32" s="50"/>
      <c r="O32" s="50"/>
      <c r="P32" s="109"/>
      <c r="Q32" s="54">
        <f t="shared" si="10"/>
        <v>0</v>
      </c>
      <c r="R32" s="160">
        <f t="shared" si="11"/>
        <v>0</v>
      </c>
      <c r="S32" s="222"/>
      <c r="T32" s="186"/>
      <c r="U32" s="166"/>
      <c r="V32" s="163"/>
    </row>
    <row r="33" spans="1:41" s="55" customFormat="1" ht="63" customHeight="1" x14ac:dyDescent="0.3">
      <c r="A33" s="103">
        <v>19</v>
      </c>
      <c r="B33" s="134" t="s">
        <v>142</v>
      </c>
      <c r="C33" s="134" t="s">
        <v>143</v>
      </c>
      <c r="D33" s="135" t="s">
        <v>200</v>
      </c>
      <c r="E33" s="135" t="s">
        <v>144</v>
      </c>
      <c r="F33" s="213">
        <v>30</v>
      </c>
      <c r="G33" s="64" t="s">
        <v>74</v>
      </c>
      <c r="H33" s="63" t="s">
        <v>164</v>
      </c>
      <c r="I33" s="50"/>
      <c r="J33" s="50"/>
      <c r="K33" s="52"/>
      <c r="L33" s="53">
        <v>0.2</v>
      </c>
      <c r="M33" s="112">
        <f t="shared" si="9"/>
        <v>0</v>
      </c>
      <c r="N33" s="50"/>
      <c r="O33" s="50"/>
      <c r="P33" s="109"/>
      <c r="Q33" s="54">
        <f t="shared" si="10"/>
        <v>0</v>
      </c>
      <c r="R33" s="160">
        <f t="shared" si="11"/>
        <v>0</v>
      </c>
      <c r="S33" s="222"/>
      <c r="T33" s="186"/>
      <c r="U33" s="166"/>
      <c r="V33" s="163"/>
    </row>
    <row r="34" spans="1:41" s="55" customFormat="1" ht="63" customHeight="1" x14ac:dyDescent="0.3">
      <c r="A34" s="103">
        <v>20</v>
      </c>
      <c r="B34" s="134" t="s">
        <v>145</v>
      </c>
      <c r="C34" s="134" t="s">
        <v>146</v>
      </c>
      <c r="D34" s="135" t="s">
        <v>200</v>
      </c>
      <c r="E34" s="135" t="s">
        <v>147</v>
      </c>
      <c r="F34" s="213">
        <v>2</v>
      </c>
      <c r="G34" s="64" t="s">
        <v>185</v>
      </c>
      <c r="H34" s="63" t="s">
        <v>165</v>
      </c>
      <c r="I34" s="50"/>
      <c r="J34" s="50"/>
      <c r="K34" s="52"/>
      <c r="L34" s="53">
        <v>0.2</v>
      </c>
      <c r="M34" s="112">
        <f t="shared" si="9"/>
        <v>0</v>
      </c>
      <c r="N34" s="50"/>
      <c r="O34" s="50"/>
      <c r="P34" s="109"/>
      <c r="Q34" s="54">
        <f t="shared" si="10"/>
        <v>0</v>
      </c>
      <c r="R34" s="160">
        <f t="shared" si="11"/>
        <v>0</v>
      </c>
      <c r="S34" s="222"/>
      <c r="T34" s="186"/>
      <c r="U34" s="166"/>
      <c r="V34" s="163"/>
    </row>
    <row r="35" spans="1:41" s="55" customFormat="1" ht="63" customHeight="1" x14ac:dyDescent="0.3">
      <c r="A35" s="103">
        <v>21</v>
      </c>
      <c r="B35" s="134" t="s">
        <v>148</v>
      </c>
      <c r="C35" s="134" t="s">
        <v>149</v>
      </c>
      <c r="D35" s="135" t="s">
        <v>202</v>
      </c>
      <c r="E35" s="135" t="s">
        <v>150</v>
      </c>
      <c r="F35" s="212">
        <v>5250</v>
      </c>
      <c r="G35" s="106" t="s">
        <v>191</v>
      </c>
      <c r="H35" s="63" t="s">
        <v>166</v>
      </c>
      <c r="I35" s="50"/>
      <c r="J35" s="50"/>
      <c r="K35" s="52"/>
      <c r="L35" s="53">
        <v>0.2</v>
      </c>
      <c r="M35" s="112">
        <f t="shared" si="9"/>
        <v>0</v>
      </c>
      <c r="N35" s="50"/>
      <c r="O35" s="50"/>
      <c r="P35" s="109"/>
      <c r="Q35" s="54">
        <f t="shared" si="10"/>
        <v>0</v>
      </c>
      <c r="R35" s="160">
        <f t="shared" si="11"/>
        <v>0</v>
      </c>
      <c r="S35" s="222"/>
      <c r="T35" s="186"/>
      <c r="U35" s="166"/>
      <c r="V35" s="163"/>
    </row>
    <row r="36" spans="1:41" s="55" customFormat="1" ht="63" customHeight="1" x14ac:dyDescent="0.3">
      <c r="A36" s="103">
        <v>22</v>
      </c>
      <c r="B36" s="134" t="s">
        <v>151</v>
      </c>
      <c r="C36" s="134" t="s">
        <v>152</v>
      </c>
      <c r="D36" s="135" t="s">
        <v>215</v>
      </c>
      <c r="E36" s="135" t="s">
        <v>153</v>
      </c>
      <c r="F36" s="212">
        <v>11000</v>
      </c>
      <c r="G36" s="62" t="s">
        <v>185</v>
      </c>
      <c r="H36" s="63" t="s">
        <v>166</v>
      </c>
      <c r="I36" s="57"/>
      <c r="J36" s="57"/>
      <c r="K36" s="59"/>
      <c r="L36" s="60">
        <v>0.2</v>
      </c>
      <c r="M36" s="113">
        <f t="shared" si="9"/>
        <v>0</v>
      </c>
      <c r="N36" s="57"/>
      <c r="O36" s="57"/>
      <c r="P36" s="110"/>
      <c r="Q36" s="61">
        <f t="shared" si="10"/>
        <v>0</v>
      </c>
      <c r="R36" s="161">
        <f t="shared" si="11"/>
        <v>0</v>
      </c>
      <c r="S36" s="222"/>
      <c r="T36" s="186"/>
      <c r="U36" s="167"/>
      <c r="V36" s="163"/>
    </row>
    <row r="37" spans="1:41" s="55" customFormat="1" ht="63" customHeight="1" thickBot="1" x14ac:dyDescent="0.35">
      <c r="A37" s="105">
        <v>23</v>
      </c>
      <c r="B37" s="139" t="s">
        <v>154</v>
      </c>
      <c r="C37" s="139" t="s">
        <v>155</v>
      </c>
      <c r="D37" s="140" t="s">
        <v>202</v>
      </c>
      <c r="E37" s="140" t="s">
        <v>156</v>
      </c>
      <c r="F37" s="216">
        <v>194500</v>
      </c>
      <c r="G37" s="217" t="s">
        <v>192</v>
      </c>
      <c r="H37" s="218" t="s">
        <v>167</v>
      </c>
      <c r="I37" s="66"/>
      <c r="J37" s="66"/>
      <c r="K37" s="91"/>
      <c r="L37" s="92">
        <v>0.2</v>
      </c>
      <c r="M37" s="114">
        <f t="shared" si="9"/>
        <v>0</v>
      </c>
      <c r="N37" s="66"/>
      <c r="O37" s="66"/>
      <c r="P37" s="111"/>
      <c r="Q37" s="93">
        <f t="shared" si="10"/>
        <v>0</v>
      </c>
      <c r="R37" s="219">
        <f t="shared" si="11"/>
        <v>0</v>
      </c>
      <c r="S37" s="223"/>
      <c r="T37" s="187"/>
      <c r="U37" s="168"/>
      <c r="V37" s="164"/>
    </row>
    <row r="38" spans="1:41" x14ac:dyDescent="0.25">
      <c r="F38" s="228"/>
    </row>
    <row r="39" spans="1:41" x14ac:dyDescent="0.25"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</row>
    <row r="40" spans="1:41" s="12" customFormat="1" ht="16.5" x14ac:dyDescent="0.3">
      <c r="A40" s="233" t="s">
        <v>62</v>
      </c>
      <c r="B40" s="234"/>
      <c r="C40" s="234"/>
      <c r="D40" s="234"/>
      <c r="E40" s="234"/>
      <c r="F40" s="235"/>
      <c r="G40" s="81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41" s="12" customFormat="1" ht="16.5" x14ac:dyDescent="0.3">
      <c r="A41" s="14"/>
      <c r="B41" s="14"/>
      <c r="C41" s="14"/>
      <c r="D41" s="14"/>
      <c r="E41" s="14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41" s="12" customFormat="1" ht="16.5" x14ac:dyDescent="0.3">
      <c r="A42" s="236" t="s">
        <v>63</v>
      </c>
      <c r="B42" s="235"/>
      <c r="C42" s="235"/>
      <c r="D42" s="235"/>
      <c r="E42" s="235"/>
      <c r="F42" s="235"/>
      <c r="G42" s="81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41" s="12" customFormat="1" ht="16.5" x14ac:dyDescent="0.3">
      <c r="A43" s="15"/>
      <c r="B43" s="16"/>
      <c r="C43" s="16"/>
      <c r="D43" s="16"/>
      <c r="E43" s="16"/>
      <c r="F43" s="16"/>
      <c r="G43" s="16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41" s="84" customFormat="1" x14ac:dyDescent="0.25">
      <c r="A44" s="82"/>
      <c r="B44" s="82"/>
      <c r="C44" s="82"/>
      <c r="D44" s="82"/>
      <c r="E44" s="82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spans="1:41" s="84" customFormat="1" ht="15.75" thickBot="1" x14ac:dyDescent="0.3">
      <c r="B45" s="82"/>
      <c r="C45" s="82"/>
      <c r="D45" s="82"/>
      <c r="E45" s="82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7"/>
      <c r="W45" s="87"/>
      <c r="X45" s="87"/>
      <c r="Y45" s="87"/>
      <c r="Z45" s="87"/>
      <c r="AA45" s="87"/>
      <c r="AB45" s="87"/>
      <c r="AC45" s="87"/>
      <c r="AD45" s="87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</row>
    <row r="46" spans="1:41" s="84" customFormat="1" ht="27" customHeight="1" thickBot="1" x14ac:dyDescent="0.3">
      <c r="A46" s="239" t="s">
        <v>219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1"/>
      <c r="S46" s="158"/>
      <c r="T46" s="158"/>
      <c r="U46" s="158"/>
      <c r="V46" s="88"/>
      <c r="W46" s="88"/>
      <c r="X46" s="88"/>
      <c r="Y46" s="88"/>
      <c r="Z46" s="88"/>
      <c r="AA46" s="85"/>
      <c r="AB46" s="85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</row>
  </sheetData>
  <mergeCells count="11">
    <mergeCell ref="A46:R46"/>
    <mergeCell ref="A8:B8"/>
    <mergeCell ref="A6:C6"/>
    <mergeCell ref="A11:J11"/>
    <mergeCell ref="T12:U12"/>
    <mergeCell ref="A1:V1"/>
    <mergeCell ref="A2:V2"/>
    <mergeCell ref="A4:V4"/>
    <mergeCell ref="A40:F40"/>
    <mergeCell ref="A42:F42"/>
    <mergeCell ref="V12:V13"/>
  </mergeCells>
  <conditionalFormatting sqref="T15:T37">
    <cfRule type="containsText" dxfId="1" priority="1" stopIfTrue="1" operator="containsText" text="Oui">
      <formula>NOT(ISERROR(SEARCH("Oui",T15)))</formula>
    </cfRule>
  </conditionalFormatting>
  <conditionalFormatting sqref="T14">
    <cfRule type="containsText" dxfId="0" priority="2" stopIfTrue="1" operator="containsText" text="Oui">
      <formula>NOT(ISERROR(SEARCH("Oui",T14)))</formula>
    </cfRule>
  </conditionalFormatting>
  <dataValidations count="2">
    <dataValidation type="list" allowBlank="1" showInputMessage="1" showErrorMessage="1" sqref="T14:T37">
      <formula1>"Oui, Non"</formula1>
    </dataValidation>
    <dataValidation type="list" allowBlank="1" showInputMessage="1" showErrorMessage="1" sqref="S14:S37">
      <formula1>"Importé , Fabrication Française"</formula1>
    </dataValidation>
  </dataValidations>
  <pageMargins left="0.7" right="0.7" top="0.75" bottom="0.75" header="0.3" footer="0.3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28" zoomScale="90" zoomScaleNormal="90" workbookViewId="0">
      <selection activeCell="A9" sqref="A9:F9"/>
    </sheetView>
  </sheetViews>
  <sheetFormatPr baseColWidth="10" defaultRowHeight="15" x14ac:dyDescent="0.25"/>
  <cols>
    <col min="1" max="1" width="6.7109375" customWidth="1"/>
    <col min="2" max="2" width="30.28515625" customWidth="1"/>
    <col min="3" max="3" width="42.28515625" style="17" customWidth="1"/>
    <col min="4" max="4" width="23.28515625" style="17" customWidth="1"/>
    <col min="5" max="5" width="16.140625" style="17" customWidth="1"/>
    <col min="6" max="6" width="21.28515625" customWidth="1"/>
    <col min="7" max="7" width="16.28515625" customWidth="1"/>
    <col min="8" max="9" width="16.28515625" style="17" customWidth="1"/>
    <col min="11" max="11" width="11.42578125" style="17"/>
    <col min="12" max="12" width="19.140625" style="17" customWidth="1"/>
    <col min="13" max="14" width="15" style="17" customWidth="1"/>
    <col min="15" max="15" width="19.85546875" style="17" customWidth="1"/>
    <col min="16" max="16" width="17.85546875" style="17" customWidth="1"/>
    <col min="17" max="17" width="34.7109375" style="17" customWidth="1"/>
    <col min="18" max="18" width="30.7109375" style="17" customWidth="1"/>
  </cols>
  <sheetData>
    <row r="1" spans="1:18" ht="31.5" customHeight="1" x14ac:dyDescent="0.25">
      <c r="A1" s="251" t="s">
        <v>13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18" ht="23.25" customHeight="1" x14ac:dyDescent="0.25">
      <c r="A2" s="251" t="str">
        <f>'BPU LOT 3'!A4:N4</f>
        <v>LOT 3 -  VAISSELLE A USAGE UNIQUE RECYCLABLE ET CONSOMMABLES DE RESTAURATION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</row>
    <row r="3" spans="1:18" ht="15" customHeight="1" x14ac:dyDescent="0.25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</row>
    <row r="4" spans="1:18" s="6" customFormat="1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s="6" customFormat="1" ht="1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s="6" customFormat="1" ht="33" customHeight="1" x14ac:dyDescent="0.25">
      <c r="A6" s="253" t="s">
        <v>32</v>
      </c>
      <c r="B6" s="253"/>
      <c r="C6" s="43">
        <f>'BPU LOT 3'!C8</f>
        <v>0</v>
      </c>
      <c r="D6" s="116"/>
      <c r="E6" s="116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s="6" customFormat="1" ht="1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s="6" customFormat="1" ht="74.25" customHeight="1" thickBot="1" x14ac:dyDescent="0.3">
      <c r="A8" s="246" t="s">
        <v>85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52"/>
      <c r="N8" s="70"/>
      <c r="O8" s="70"/>
      <c r="P8" s="70"/>
      <c r="Q8" s="70"/>
      <c r="R8" s="70"/>
    </row>
    <row r="9" spans="1:18" s="6" customFormat="1" ht="26.25" customHeight="1" thickBot="1" x14ac:dyDescent="0.3">
      <c r="A9" s="256" t="s">
        <v>71</v>
      </c>
      <c r="B9" s="257"/>
      <c r="C9" s="257"/>
      <c r="D9" s="257"/>
      <c r="E9" s="257"/>
      <c r="F9" s="258"/>
      <c r="M9" s="254" t="s">
        <v>71</v>
      </c>
      <c r="N9" s="255"/>
      <c r="Q9" s="9"/>
      <c r="R9" s="122" t="s">
        <v>70</v>
      </c>
    </row>
    <row r="10" spans="1:18" s="46" customFormat="1" ht="71.25" customHeight="1" thickBot="1" x14ac:dyDescent="0.3">
      <c r="A10" s="169" t="str">
        <f>'BPU LOT 3'!A13</f>
        <v>N° Ligne</v>
      </c>
      <c r="B10" s="170" t="str">
        <f>'BPU LOT 3'!B13</f>
        <v>Libellé article</v>
      </c>
      <c r="C10" s="170" t="str">
        <f>'BPU LOT 3'!C13</f>
        <v>Description de l'article souhaité</v>
      </c>
      <c r="D10" s="170" t="str">
        <f>'BPU LOT 3'!D13</f>
        <v>Conditionnement souhaité - Spécificités</v>
      </c>
      <c r="E10" s="170" t="str">
        <f>'BPU LOT 3'!G13</f>
        <v>Etablissements concernés</v>
      </c>
      <c r="F10" s="170" t="s">
        <v>48</v>
      </c>
      <c r="G10" s="170" t="s">
        <v>38</v>
      </c>
      <c r="H10" s="170" t="s">
        <v>52</v>
      </c>
      <c r="I10" s="170" t="s">
        <v>47</v>
      </c>
      <c r="J10" s="170" t="s">
        <v>65</v>
      </c>
      <c r="K10" s="170" t="s">
        <v>53</v>
      </c>
      <c r="L10" s="171" t="s">
        <v>41</v>
      </c>
      <c r="M10" s="170" t="s">
        <v>42</v>
      </c>
      <c r="N10" s="170" t="str">
        <f>'BPU LOT 3'!I13</f>
        <v>Votre Réf.*
(2)</v>
      </c>
      <c r="O10" s="170" t="s">
        <v>40</v>
      </c>
      <c r="P10" s="170" t="s">
        <v>36</v>
      </c>
      <c r="Q10" s="170" t="s">
        <v>198</v>
      </c>
      <c r="R10" s="188" t="s">
        <v>61</v>
      </c>
    </row>
    <row r="11" spans="1:18" ht="64.5" thickBot="1" x14ac:dyDescent="0.3">
      <c r="A11" s="189" t="str">
        <f>'BPU LOT 3'!A14</f>
        <v xml:space="preserve">Exemple </v>
      </c>
      <c r="B11" s="177" t="str">
        <f>'BPU LOT 3'!B14</f>
        <v xml:space="preserve">AGITATEURS EN BOIS </v>
      </c>
      <c r="C11" s="178" t="str">
        <f>'BPU LOT 3'!J14</f>
        <v>AGITATEUR BOIS 14cm BOITE DISTRIBUTRICE DE 5000</v>
      </c>
      <c r="D11" s="177" t="str">
        <f>'BPU LOT 3'!D14</f>
        <v>Boîte distributrice de X1 000 agitateurs souhaité
norme EN 13432</v>
      </c>
      <c r="E11" s="177" t="str">
        <f>'BPU LOT 3'!G14</f>
        <v>CHBI 
CH Ploërmel</v>
      </c>
      <c r="F11" s="178" t="str">
        <f>'BPU LOT 3'!J14</f>
        <v>AGITATEUR BOIS 14cm BOITE DISTRIBUTRICE DE 5000</v>
      </c>
      <c r="G11" s="178" t="s">
        <v>173</v>
      </c>
      <c r="H11" s="178" t="s">
        <v>174</v>
      </c>
      <c r="I11" s="178" t="s">
        <v>175</v>
      </c>
      <c r="J11" s="178" t="s">
        <v>83</v>
      </c>
      <c r="K11" s="178" t="s">
        <v>176</v>
      </c>
      <c r="L11" s="178" t="s">
        <v>177</v>
      </c>
      <c r="M11" s="178">
        <f>'BPU LOT 3'!F14</f>
        <v>3000</v>
      </c>
      <c r="N11" s="178" t="str">
        <f>'BPU LOT 3'!I14</f>
        <v>XX0001</v>
      </c>
      <c r="O11" s="178">
        <v>5000</v>
      </c>
      <c r="P11" s="178" t="s">
        <v>179</v>
      </c>
      <c r="Q11" s="178">
        <v>1</v>
      </c>
      <c r="R11" s="190">
        <f>O11*'BPU LOT 3'!K14</f>
        <v>8</v>
      </c>
    </row>
    <row r="12" spans="1:18" s="67" customFormat="1" ht="38.25" x14ac:dyDescent="0.2">
      <c r="A12" s="147">
        <f>'BPU LOT 3'!A15</f>
        <v>1</v>
      </c>
      <c r="B12" s="148" t="str">
        <f>'BPU LOT 3'!B15</f>
        <v xml:space="preserve">AGITATEURS EN BOIS </v>
      </c>
      <c r="C12" s="149" t="str">
        <f>'BPU LOT 3'!C15</f>
        <v xml:space="preserve">Agitateur en bois - Naturellement biodégradables et compostables en boîte distributrice
</v>
      </c>
      <c r="D12" s="106" t="str">
        <f>'BPU LOT 3'!D15</f>
        <v>Boîte distributrice de X 1 000 agitateurs souhaité
norme EN 13432</v>
      </c>
      <c r="E12" s="106" t="str">
        <f>'BPU LOT 3'!G15</f>
        <v>CHBI 
CH Ploërmel</v>
      </c>
      <c r="F12" s="150">
        <f>'BPU LOT 3'!J15</f>
        <v>0</v>
      </c>
      <c r="G12" s="62"/>
      <c r="H12" s="62"/>
      <c r="I12" s="62"/>
      <c r="J12" s="62"/>
      <c r="K12" s="62"/>
      <c r="L12" s="62"/>
      <c r="M12" s="107">
        <f>'BPU LOT 3'!F15</f>
        <v>3000</v>
      </c>
      <c r="N12" s="150">
        <f>'BPU LOT 3'!I15</f>
        <v>0</v>
      </c>
      <c r="O12" s="71"/>
      <c r="P12" s="63"/>
      <c r="Q12" s="108"/>
      <c r="R12" s="123">
        <f>O12*'BPU LOT 3'!K15</f>
        <v>0</v>
      </c>
    </row>
    <row r="13" spans="1:18" s="67" customFormat="1" ht="25.5" x14ac:dyDescent="0.2">
      <c r="A13" s="90">
        <f>'BPU LOT 3'!A16</f>
        <v>2</v>
      </c>
      <c r="B13" s="118" t="str">
        <f>'BPU LOT 3'!B16</f>
        <v>ASSIETTE DESSERT UU DIAM 17 CM</v>
      </c>
      <c r="C13" s="48" t="str">
        <f>'BPU LOT 3'!C16</f>
        <v>Assiette ronde en bagasse (fibre de canne à sucre) - Doit résister à l’eau et aux graisses sans se déliter</v>
      </c>
      <c r="D13" s="117" t="str">
        <f>'BPU LOT 3'!D16</f>
        <v>X 1 000 Norme 13432</v>
      </c>
      <c r="E13" s="117" t="str">
        <f>'BPU LOT 3'!G16</f>
        <v>CHBA</v>
      </c>
      <c r="F13" s="119">
        <f>'BPU LOT 3'!J16</f>
        <v>0</v>
      </c>
      <c r="G13" s="49"/>
      <c r="H13" s="49"/>
      <c r="I13" s="49"/>
      <c r="J13" s="49"/>
      <c r="K13" s="62"/>
      <c r="L13" s="62"/>
      <c r="M13" s="107">
        <f>'BPU LOT 3'!F16</f>
        <v>2000</v>
      </c>
      <c r="N13" s="119">
        <f>'BPU LOT 3'!I16</f>
        <v>0</v>
      </c>
      <c r="O13" s="51"/>
      <c r="P13" s="50"/>
      <c r="Q13" s="109"/>
      <c r="R13" s="124">
        <f>O13*'BPU LOT 3'!K16</f>
        <v>0</v>
      </c>
    </row>
    <row r="14" spans="1:18" s="67" customFormat="1" ht="38.25" x14ac:dyDescent="0.2">
      <c r="A14" s="90">
        <f>'BPU LOT 3'!A17</f>
        <v>3</v>
      </c>
      <c r="B14" s="118" t="str">
        <f>'BPU LOT 3'!B17</f>
        <v xml:space="preserve">ASSIETTE PLATE UU DIAM 22 CM </v>
      </c>
      <c r="C14" s="48" t="str">
        <f>'BPU LOT 3'!C17</f>
        <v>Assiette ronde en bagasse (fibre de canne à sucre) - Doit résister à l’eau et aux graisses sans se déliter</v>
      </c>
      <c r="D14" s="117" t="str">
        <f>'BPU LOT 3'!D17</f>
        <v>X 600 Norme EN 13432</v>
      </c>
      <c r="E14" s="117" t="str">
        <f>'BPU LOT 3'!G17</f>
        <v>CHBA
CHBI 
EPSM Morbihan</v>
      </c>
      <c r="F14" s="119">
        <f>'BPU LOT 3'!J17</f>
        <v>0</v>
      </c>
      <c r="G14" s="49"/>
      <c r="H14" s="49"/>
      <c r="I14" s="49"/>
      <c r="J14" s="49"/>
      <c r="K14" s="62"/>
      <c r="L14" s="62"/>
      <c r="M14" s="107">
        <f>'BPU LOT 3'!F17</f>
        <v>6400</v>
      </c>
      <c r="N14" s="119">
        <f>'BPU LOT 3'!I17</f>
        <v>0</v>
      </c>
      <c r="O14" s="51"/>
      <c r="P14" s="50"/>
      <c r="Q14" s="109"/>
      <c r="R14" s="124">
        <f>O14*'BPU LOT 3'!K17</f>
        <v>0</v>
      </c>
    </row>
    <row r="15" spans="1:18" s="67" customFormat="1" ht="25.5" x14ac:dyDescent="0.2">
      <c r="A15" s="90">
        <f>'BPU LOT 3'!A18</f>
        <v>4</v>
      </c>
      <c r="B15" s="118" t="str">
        <f>'BPU LOT 3'!B18</f>
        <v>BARQUETTE UU 200CC</v>
      </c>
      <c r="C15" s="48" t="str">
        <f>'BPU LOT 3'!C18</f>
        <v>Barquette 200 cc transparente en Polystyrène (PS) fond plat pour préparations froides</v>
      </c>
      <c r="D15" s="117" t="str">
        <f>'BPU LOT 3'!D18</f>
        <v>X 500</v>
      </c>
      <c r="E15" s="117" t="str">
        <f>'BPU LOT 3'!G18</f>
        <v>CHBA
CHBI</v>
      </c>
      <c r="F15" s="119">
        <f>'BPU LOT 3'!J18</f>
        <v>0</v>
      </c>
      <c r="G15" s="49"/>
      <c r="H15" s="49"/>
      <c r="I15" s="49"/>
      <c r="J15" s="49"/>
      <c r="K15" s="62"/>
      <c r="L15" s="62"/>
      <c r="M15" s="107">
        <f>'BPU LOT 3'!F18</f>
        <v>125000</v>
      </c>
      <c r="N15" s="119">
        <f>'BPU LOT 3'!I18</f>
        <v>0</v>
      </c>
      <c r="O15" s="51"/>
      <c r="P15" s="50"/>
      <c r="Q15" s="109"/>
      <c r="R15" s="124">
        <f>O15*'BPU LOT 3'!K18</f>
        <v>0</v>
      </c>
    </row>
    <row r="16" spans="1:18" s="67" customFormat="1" ht="25.5" x14ac:dyDescent="0.2">
      <c r="A16" s="90">
        <f>'BPU LOT 3'!A19</f>
        <v>5</v>
      </c>
      <c r="B16" s="118" t="str">
        <f>'BPU LOT 3'!B19</f>
        <v>BARQUETTE UU 500CC</v>
      </c>
      <c r="C16" s="48" t="str">
        <f>'BPU LOT 3'!C19</f>
        <v xml:space="preserve">Barquette micro-onde scellable 500 cc transparente en Polystyrène (PS)  fond plat pour préparations chaudes </v>
      </c>
      <c r="D16" s="117" t="str">
        <f>'BPU LOT 3'!D19</f>
        <v>X 1 600</v>
      </c>
      <c r="E16" s="117" t="str">
        <f>'BPU LOT 3'!G19</f>
        <v>CHBI</v>
      </c>
      <c r="F16" s="119">
        <f>'BPU LOT 3'!J19</f>
        <v>0</v>
      </c>
      <c r="G16" s="49"/>
      <c r="H16" s="49"/>
      <c r="I16" s="49"/>
      <c r="J16" s="49"/>
      <c r="K16" s="62"/>
      <c r="L16" s="62"/>
      <c r="M16" s="107">
        <f>'BPU LOT 3'!F19</f>
        <v>33000</v>
      </c>
      <c r="N16" s="119">
        <f>'BPU LOT 3'!I19</f>
        <v>0</v>
      </c>
      <c r="O16" s="51"/>
      <c r="P16" s="50"/>
      <c r="Q16" s="109"/>
      <c r="R16" s="124">
        <f>O16*'BPU LOT 3'!K19</f>
        <v>0</v>
      </c>
    </row>
    <row r="17" spans="1:18" s="67" customFormat="1" ht="25.5" x14ac:dyDescent="0.2">
      <c r="A17" s="90">
        <f>'BPU LOT 3'!A20</f>
        <v>6</v>
      </c>
      <c r="B17" s="118" t="str">
        <f>'BPU LOT 3'!B20</f>
        <v>BOL BLANC 40 CL</v>
      </c>
      <c r="C17" s="48" t="str">
        <f>'BPU LOT 3'!C20</f>
        <v>Bol en bagasse (fibre de canne à sucre) aux rebords hauts et arrondis 37 CL environ</v>
      </c>
      <c r="D17" s="117" t="str">
        <f>'BPU LOT 3'!D20</f>
        <v>X 500 
Norme EN 13432</v>
      </c>
      <c r="E17" s="117" t="str">
        <f>'BPU LOT 3'!G20</f>
        <v>CHBA
EPSM Morbihan</v>
      </c>
      <c r="F17" s="119">
        <f>'BPU LOT 3'!J20</f>
        <v>0</v>
      </c>
      <c r="G17" s="49"/>
      <c r="H17" s="49"/>
      <c r="I17" s="49"/>
      <c r="J17" s="49"/>
      <c r="K17" s="62"/>
      <c r="L17" s="62"/>
      <c r="M17" s="107">
        <f>'BPU LOT 3'!F20</f>
        <v>10700</v>
      </c>
      <c r="N17" s="119">
        <f>'BPU LOT 3'!I20</f>
        <v>0</v>
      </c>
      <c r="O17" s="51"/>
      <c r="P17" s="50"/>
      <c r="Q17" s="109"/>
      <c r="R17" s="124">
        <f>O17*'BPU LOT 3'!K20</f>
        <v>0</v>
      </c>
    </row>
    <row r="18" spans="1:18" s="67" customFormat="1" ht="38.25" x14ac:dyDescent="0.2">
      <c r="A18" s="90">
        <f>'BPU LOT 3'!A21</f>
        <v>7</v>
      </c>
      <c r="B18" s="118" t="str">
        <f>'BPU LOT 3'!B21</f>
        <v>CUILLERE A DESSERT EN BOIS</v>
      </c>
      <c r="C18" s="48" t="str">
        <f>'BPU LOT 3'!C21</f>
        <v>Bois 100% naturel pour yaourts et café</v>
      </c>
      <c r="D18" s="117" t="str">
        <f>'BPU LOT 3'!D21</f>
        <v>X 100 
Norme EN 13432</v>
      </c>
      <c r="E18" s="117" t="str">
        <f>'BPU LOT 3'!G21</f>
        <v>CHBA
CHBI 
EPSM Morbihan</v>
      </c>
      <c r="F18" s="119">
        <f>'BPU LOT 3'!J21</f>
        <v>0</v>
      </c>
      <c r="G18" s="49"/>
      <c r="H18" s="49"/>
      <c r="I18" s="49"/>
      <c r="J18" s="49"/>
      <c r="K18" s="62"/>
      <c r="L18" s="62"/>
      <c r="M18" s="107">
        <f>'BPU LOT 3'!F21</f>
        <v>22570</v>
      </c>
      <c r="N18" s="119">
        <f>'BPU LOT 3'!I21</f>
        <v>0</v>
      </c>
      <c r="O18" s="51"/>
      <c r="P18" s="50"/>
      <c r="Q18" s="109"/>
      <c r="R18" s="124">
        <f>O18*'BPU LOT 3'!K21</f>
        <v>0</v>
      </c>
    </row>
    <row r="19" spans="1:18" s="67" customFormat="1" ht="25.5" x14ac:dyDescent="0.2">
      <c r="A19" s="90">
        <f>'BPU LOT 3'!A22</f>
        <v>8</v>
      </c>
      <c r="B19" s="118" t="str">
        <f>'BPU LOT 3'!B22</f>
        <v>CUILLERE A SOUPE EN BOIS</v>
      </c>
      <c r="C19" s="48" t="str">
        <f>'BPU LOT 3'!C22</f>
        <v>Bois 100% naturel pour soupes - Forme de cuillères creusées pour contenir un liquide</v>
      </c>
      <c r="D19" s="117" t="str">
        <f>'BPU LOT 3'!D22</f>
        <v>X 1 000 norme EN 13432</v>
      </c>
      <c r="E19" s="117" t="str">
        <f>'BPU LOT 3'!G22</f>
        <v>CHBA</v>
      </c>
      <c r="F19" s="119">
        <f>'BPU LOT 3'!J22</f>
        <v>0</v>
      </c>
      <c r="G19" s="49"/>
      <c r="H19" s="49"/>
      <c r="I19" s="49"/>
      <c r="J19" s="49"/>
      <c r="K19" s="62"/>
      <c r="L19" s="62"/>
      <c r="M19" s="107">
        <f>'BPU LOT 3'!F22</f>
        <v>100000</v>
      </c>
      <c r="N19" s="119">
        <f>'BPU LOT 3'!I22</f>
        <v>0</v>
      </c>
      <c r="O19" s="51"/>
      <c r="P19" s="50"/>
      <c r="Q19" s="109"/>
      <c r="R19" s="124">
        <f>O19*'BPU LOT 3'!K22</f>
        <v>0</v>
      </c>
    </row>
    <row r="20" spans="1:18" s="67" customFormat="1" ht="38.25" x14ac:dyDescent="0.2">
      <c r="A20" s="90">
        <f>'BPU LOT 3'!A23</f>
        <v>9</v>
      </c>
      <c r="B20" s="118" t="str">
        <f>'BPU LOT 3'!B23</f>
        <v>COUTEAU DE TABLE EN BOIS</v>
      </c>
      <c r="C20" s="48" t="str">
        <f>'BPU LOT 3'!C23</f>
        <v xml:space="preserve">Bois 100% naturel </v>
      </c>
      <c r="D20" s="117" t="str">
        <f>'BPU LOT 3'!D23</f>
        <v>X 100 norme EN 13432</v>
      </c>
      <c r="E20" s="117" t="str">
        <f>'BPU LOT 3'!G23</f>
        <v>CHBA
CHBI 
EPSM Morbihan</v>
      </c>
      <c r="F20" s="119">
        <f>'BPU LOT 3'!J23</f>
        <v>0</v>
      </c>
      <c r="G20" s="49"/>
      <c r="H20" s="49"/>
      <c r="I20" s="49"/>
      <c r="J20" s="49"/>
      <c r="K20" s="62"/>
      <c r="L20" s="62"/>
      <c r="M20" s="107">
        <f>'BPU LOT 3'!F23</f>
        <v>2050</v>
      </c>
      <c r="N20" s="119">
        <f>'BPU LOT 3'!I23</f>
        <v>0</v>
      </c>
      <c r="O20" s="51"/>
      <c r="P20" s="50"/>
      <c r="Q20" s="109"/>
      <c r="R20" s="124">
        <f>O20*'BPU LOT 3'!K23</f>
        <v>0</v>
      </c>
    </row>
    <row r="21" spans="1:18" s="67" customFormat="1" ht="25.5" x14ac:dyDescent="0.2">
      <c r="A21" s="90">
        <f>'BPU LOT 3'!A24</f>
        <v>10</v>
      </c>
      <c r="B21" s="118" t="str">
        <f>'BPU LOT 3'!B24</f>
        <v>ESSUIE TOUT MENAGER EN ROULEAU</v>
      </c>
      <c r="C21" s="48" t="str">
        <f>'BPU LOT 3'!C24</f>
        <v xml:space="preserve">Bobine dévidage classique essuie-tout en lot de 2 rouleaux. 50 FORMATS environ prédécoupés 2 PLIS - </v>
      </c>
      <c r="D21" s="117" t="str">
        <f>'BPU LOT 3'!D24</f>
        <v>X 2 rlx</v>
      </c>
      <c r="E21" s="117" t="str">
        <f>'BPU LOT 3'!G24</f>
        <v>CHBA</v>
      </c>
      <c r="F21" s="119">
        <f>'BPU LOT 3'!J24</f>
        <v>0</v>
      </c>
      <c r="G21" s="49"/>
      <c r="H21" s="49"/>
      <c r="I21" s="49"/>
      <c r="J21" s="49"/>
      <c r="K21" s="62"/>
      <c r="L21" s="62"/>
      <c r="M21" s="107">
        <f>'BPU LOT 3'!F24</f>
        <v>200</v>
      </c>
      <c r="N21" s="119">
        <f>'BPU LOT 3'!I24</f>
        <v>0</v>
      </c>
      <c r="O21" s="51"/>
      <c r="P21" s="50"/>
      <c r="Q21" s="109"/>
      <c r="R21" s="124">
        <f>O21*'BPU LOT 3'!K24</f>
        <v>0</v>
      </c>
    </row>
    <row r="22" spans="1:18" s="67" customFormat="1" ht="25.5" x14ac:dyDescent="0.2">
      <c r="A22" s="90">
        <f>'BPU LOT 3'!A25</f>
        <v>11</v>
      </c>
      <c r="B22" s="118" t="str">
        <f>'BPU LOT 3'!B25</f>
        <v>FILTRE A CAFE CORBEILLE 90/250</v>
      </c>
      <c r="C22" s="48" t="str">
        <f>'BPU LOT 3'!C25</f>
        <v>Filtres à café en papier blancs forme corbeille de taille 90/250 mm.</v>
      </c>
      <c r="D22" s="117" t="str">
        <f>'BPU LOT 3'!D25</f>
        <v>X 1 000</v>
      </c>
      <c r="E22" s="117" t="str">
        <f>'BPU LOT 3'!G25</f>
        <v>CHBI
CHBV</v>
      </c>
      <c r="F22" s="119">
        <f>'BPU LOT 3'!J25</f>
        <v>0</v>
      </c>
      <c r="G22" s="49"/>
      <c r="H22" s="49"/>
      <c r="I22" s="49"/>
      <c r="J22" s="49"/>
      <c r="K22" s="62"/>
      <c r="L22" s="62"/>
      <c r="M22" s="107">
        <f>'BPU LOT 3'!F25</f>
        <v>15000</v>
      </c>
      <c r="N22" s="119">
        <f>'BPU LOT 3'!I25</f>
        <v>0</v>
      </c>
      <c r="O22" s="51"/>
      <c r="P22" s="50"/>
      <c r="Q22" s="109"/>
      <c r="R22" s="124">
        <f>O22*'BPU LOT 3'!K25</f>
        <v>0</v>
      </c>
    </row>
    <row r="23" spans="1:18" s="67" customFormat="1" ht="38.25" x14ac:dyDescent="0.2">
      <c r="A23" s="90">
        <f>'BPU LOT 3'!A26</f>
        <v>12</v>
      </c>
      <c r="B23" s="118" t="str">
        <f>'BPU LOT 3'!B26</f>
        <v xml:space="preserve">FOURCHETTE EN BOIS </v>
      </c>
      <c r="C23" s="48" t="str">
        <f>'BPU LOT 3'!C26</f>
        <v>Bois 100% naturel 
Norme EN 13432</v>
      </c>
      <c r="D23" s="117" t="str">
        <f>'BPU LOT 3'!D26</f>
        <v xml:space="preserve">X 100 </v>
      </c>
      <c r="E23" s="117" t="str">
        <f>'BPU LOT 3'!G26</f>
        <v>CHBA
CHBI 
EPSM Morbihan</v>
      </c>
      <c r="F23" s="119">
        <f>'BPU LOT 3'!J26</f>
        <v>0</v>
      </c>
      <c r="G23" s="49"/>
      <c r="H23" s="49"/>
      <c r="I23" s="49"/>
      <c r="J23" s="49"/>
      <c r="K23" s="62"/>
      <c r="L23" s="62"/>
      <c r="M23" s="107">
        <f>'BPU LOT 3'!F26</f>
        <v>1550</v>
      </c>
      <c r="N23" s="119">
        <f>'BPU LOT 3'!I26</f>
        <v>0</v>
      </c>
      <c r="O23" s="51"/>
      <c r="P23" s="50"/>
      <c r="Q23" s="109"/>
      <c r="R23" s="124">
        <f>O23*'BPU LOT 3'!K26</f>
        <v>0</v>
      </c>
    </row>
    <row r="24" spans="1:18" s="67" customFormat="1" ht="51" x14ac:dyDescent="0.2">
      <c r="A24" s="90">
        <f>'BPU LOT 3'!A27</f>
        <v>13</v>
      </c>
      <c r="B24" s="118" t="str">
        <f>'BPU LOT 3'!B27</f>
        <v>GOBELET EN CARTON 20 CL</v>
      </c>
      <c r="C24" s="48" t="str">
        <f>'BPU LOT 3'!C27</f>
        <v>Gobelet en carton BIODEGRADABLE - Pour Boissons froides et chaudes 20 CL</v>
      </c>
      <c r="D24" s="117" t="str">
        <f>'BPU LOT 3'!D27</f>
        <v>X 2 000</v>
      </c>
      <c r="E24" s="117" t="str">
        <f>'BPU LOT 3'!G27</f>
        <v>CHBA
CHBI 
EPSM Morbihan
CH Ploërmel</v>
      </c>
      <c r="F24" s="119">
        <f>'BPU LOT 3'!J27</f>
        <v>0</v>
      </c>
      <c r="G24" s="49"/>
      <c r="H24" s="49"/>
      <c r="I24" s="49"/>
      <c r="J24" s="49"/>
      <c r="K24" s="62"/>
      <c r="L24" s="62"/>
      <c r="M24" s="107">
        <f>'BPU LOT 3'!F27</f>
        <v>884000</v>
      </c>
      <c r="N24" s="119">
        <f>'BPU LOT 3'!I27</f>
        <v>0</v>
      </c>
      <c r="O24" s="51"/>
      <c r="P24" s="50"/>
      <c r="Q24" s="109"/>
      <c r="R24" s="124">
        <f>O24*'BPU LOT 3'!K27</f>
        <v>0</v>
      </c>
    </row>
    <row r="25" spans="1:18" s="67" customFormat="1" ht="76.5" x14ac:dyDescent="0.2">
      <c r="A25" s="90">
        <f>'BPU LOT 3'!A28</f>
        <v>14</v>
      </c>
      <c r="B25" s="118" t="str">
        <f>'BPU LOT 3'!B28</f>
        <v>PORTIONNETTES ECHANTILLONS TEMOIN  125ml environ</v>
      </c>
      <c r="C25" s="48" t="str">
        <f>'BPU LOT 3'!C28</f>
        <v>Plastique alimentaire jetable
PS injecté transparent
Température supportée de -5°C à +80°C
Empilables
Contenance : 12,5 cl environ
Option couvercle disponible.</v>
      </c>
      <c r="D25" s="117" t="str">
        <f>'BPU LOT 3'!D28</f>
        <v>X 100</v>
      </c>
      <c r="E25" s="117" t="str">
        <f>'BPU LOT 3'!G28</f>
        <v>CHBV</v>
      </c>
      <c r="F25" s="119">
        <f>'BPU LOT 3'!J28</f>
        <v>0</v>
      </c>
      <c r="G25" s="49"/>
      <c r="H25" s="49"/>
      <c r="I25" s="49"/>
      <c r="J25" s="49"/>
      <c r="K25" s="62"/>
      <c r="L25" s="62"/>
      <c r="M25" s="107">
        <f>'BPU LOT 3'!F28</f>
        <v>800</v>
      </c>
      <c r="N25" s="119">
        <f>'BPU LOT 3'!I28</f>
        <v>0</v>
      </c>
      <c r="O25" s="51"/>
      <c r="P25" s="50"/>
      <c r="Q25" s="109"/>
      <c r="R25" s="124">
        <f>O25*'BPU LOT 3'!K28</f>
        <v>0</v>
      </c>
    </row>
    <row r="26" spans="1:18" s="67" customFormat="1" ht="51" x14ac:dyDescent="0.2">
      <c r="A26" s="90">
        <f>'BPU LOT 3'!A29</f>
        <v>15</v>
      </c>
      <c r="B26" s="118" t="str">
        <f>'BPU LOT 3'!B29</f>
        <v xml:space="preserve">COUVERCLES ETANCHES POUR PORTIONNETTES ECHANTILLONS TEMOIN  </v>
      </c>
      <c r="C26" s="48" t="str">
        <f>'BPU LOT 3'!C29</f>
        <v>Plastique alimentaire jetable
PS injecté transparent
Température supportée : de -5°C à +80°C
Doit s'adapter au pot à sauce proposé en ligne 18.</v>
      </c>
      <c r="D26" s="117" t="str">
        <f>'BPU LOT 3'!D29</f>
        <v>X 100</v>
      </c>
      <c r="E26" s="117" t="str">
        <f>'BPU LOT 3'!G29</f>
        <v>CHBV</v>
      </c>
      <c r="F26" s="119">
        <f>'BPU LOT 3'!J29</f>
        <v>0</v>
      </c>
      <c r="G26" s="49"/>
      <c r="H26" s="49"/>
      <c r="I26" s="49"/>
      <c r="J26" s="49"/>
      <c r="K26" s="62"/>
      <c r="L26" s="62"/>
      <c r="M26" s="107">
        <f>'BPU LOT 3'!F29</f>
        <v>800</v>
      </c>
      <c r="N26" s="119">
        <f>'BPU LOT 3'!I29</f>
        <v>0</v>
      </c>
      <c r="O26" s="51"/>
      <c r="P26" s="50"/>
      <c r="Q26" s="109"/>
      <c r="R26" s="124">
        <f>O26*'BPU LOT 3'!K29</f>
        <v>0</v>
      </c>
    </row>
    <row r="27" spans="1:18" s="67" customFormat="1" ht="25.5" x14ac:dyDescent="0.2">
      <c r="A27" s="90">
        <f>'BPU LOT 3'!A30</f>
        <v>16</v>
      </c>
      <c r="B27" s="118" t="str">
        <f>'BPU LOT 3'!B30</f>
        <v xml:space="preserve">RAME FEUILLES MULTICUISSON GN 1/1 </v>
      </c>
      <c r="C27" s="48" t="str">
        <f>'BPU LOT 3'!C30</f>
        <v>Papier siliconé 2 faces. Format Gastro 
Dimensions feuilles : 530 x 325 MM</v>
      </c>
      <c r="D27" s="117" t="str">
        <f>'BPU LOT 3'!D30</f>
        <v>X 500</v>
      </c>
      <c r="E27" s="117" t="str">
        <f>'BPU LOT 3'!G30</f>
        <v>CHBI</v>
      </c>
      <c r="F27" s="119">
        <f>'BPU LOT 3'!J30</f>
        <v>0</v>
      </c>
      <c r="G27" s="49"/>
      <c r="H27" s="49"/>
      <c r="I27" s="49"/>
      <c r="J27" s="49"/>
      <c r="K27" s="62"/>
      <c r="L27" s="62"/>
      <c r="M27" s="107">
        <f>'BPU LOT 3'!F30</f>
        <v>500</v>
      </c>
      <c r="N27" s="119">
        <f>'BPU LOT 3'!I30</f>
        <v>0</v>
      </c>
      <c r="O27" s="51"/>
      <c r="P27" s="50"/>
      <c r="Q27" s="109"/>
      <c r="R27" s="124">
        <f>O27*'BPU LOT 3'!K30</f>
        <v>0</v>
      </c>
    </row>
    <row r="28" spans="1:18" s="67" customFormat="1" ht="89.25" x14ac:dyDescent="0.2">
      <c r="A28" s="90">
        <f>'BPU LOT 3'!A31</f>
        <v>17</v>
      </c>
      <c r="B28" s="118" t="str">
        <f>'BPU LOT 3'!B31</f>
        <v>ROULEAU FILM ALIMENTAIRE RECHARGE</v>
      </c>
      <c r="C28" s="48" t="str">
        <f>'BPU LOT 3'!C31</f>
        <v>Film alimentaire étirable sous forme de recharge en rouleau adapté à une utilisation au four à micro-ondes pour le réchauffage - FILM SANS PHTALATE ET SANS BISPHENOL A - Convient pour l’emballage de tous les aliments</v>
      </c>
      <c r="D28" s="117" t="str">
        <f>'BPU LOT 3'!D31</f>
        <v>Conforme à la législation en vigueur 1935/2004CE relative aux matériaux destinés au contact alimentaire, à la note d’information de la DGCCRF n°2004-64 et au Règlement CE n°10/2011.</v>
      </c>
      <c r="E28" s="117" t="str">
        <f>'BPU LOT 3'!G31</f>
        <v>CHBA
CH Ploërmel
CHBV</v>
      </c>
      <c r="F28" s="119">
        <f>'BPU LOT 3'!J31</f>
        <v>0</v>
      </c>
      <c r="G28" s="49"/>
      <c r="H28" s="49"/>
      <c r="I28" s="49"/>
      <c r="J28" s="49"/>
      <c r="K28" s="62"/>
      <c r="L28" s="62"/>
      <c r="M28" s="107">
        <f>'BPU LOT 3'!F31</f>
        <v>282</v>
      </c>
      <c r="N28" s="119">
        <f>'BPU LOT 3'!I31</f>
        <v>0</v>
      </c>
      <c r="O28" s="51"/>
      <c r="P28" s="50"/>
      <c r="Q28" s="109"/>
      <c r="R28" s="124">
        <f>O28*'BPU LOT 3'!K31</f>
        <v>0</v>
      </c>
    </row>
    <row r="29" spans="1:18" s="67" customFormat="1" ht="89.25" x14ac:dyDescent="0.2">
      <c r="A29" s="90">
        <f>'BPU LOT 3'!A32</f>
        <v>18</v>
      </c>
      <c r="B29" s="118" t="str">
        <f>'BPU LOT 3'!B32</f>
        <v>ROULEAU FILM ALIMENTAIRE AVEC BOITE DISTRIBUTRICE</v>
      </c>
      <c r="C29" s="48" t="str">
        <f>'BPU LOT 3'!C32</f>
        <v>Film alimentaire étirable en rouleau adapté à une utilisation au four à micro-ondes pour le réchauffage avec sa boîte distributrice - FILM SANS PHTALATE ET SANS BISPHENOL A - Convient pour l’emballage de tous les aliments</v>
      </c>
      <c r="D29" s="117" t="str">
        <f>'BPU LOT 3'!D32</f>
        <v>Conforme à la législation en vigueur 1935/2004CE relative aux matériaux destinés au contact alimentaire, à la note d’information de la DGCCRF n°2004-64 et au Règlement CE n°10/2011.</v>
      </c>
      <c r="E29" s="117" t="str">
        <f>'BPU LOT 3'!G32</f>
        <v>CHBA
CHBI
EPSM Morbihan</v>
      </c>
      <c r="F29" s="119">
        <f>'BPU LOT 3'!J32</f>
        <v>0</v>
      </c>
      <c r="G29" s="49"/>
      <c r="H29" s="49"/>
      <c r="I29" s="49"/>
      <c r="J29" s="49"/>
      <c r="K29" s="62"/>
      <c r="L29" s="62"/>
      <c r="M29" s="107">
        <f>'BPU LOT 3'!F32</f>
        <v>26</v>
      </c>
      <c r="N29" s="119">
        <f>'BPU LOT 3'!I32</f>
        <v>0</v>
      </c>
      <c r="O29" s="51"/>
      <c r="P29" s="50"/>
      <c r="Q29" s="109"/>
      <c r="R29" s="124">
        <f>O29*'BPU LOT 3'!K32</f>
        <v>0</v>
      </c>
    </row>
    <row r="30" spans="1:18" s="67" customFormat="1" ht="12.75" x14ac:dyDescent="0.2">
      <c r="A30" s="90">
        <f>'BPU LOT 3'!A33</f>
        <v>19</v>
      </c>
      <c r="B30" s="118" t="str">
        <f>'BPU LOT 3'!B33</f>
        <v>ROULEAU D'ALUMINIUM RECHARGE</v>
      </c>
      <c r="C30" s="48" t="str">
        <f>'BPU LOT 3'!C33</f>
        <v>Rouleau de papier aluminium</v>
      </c>
      <c r="D30" s="117" t="str">
        <f>'BPU LOT 3'!D33</f>
        <v>A l'unité</v>
      </c>
      <c r="E30" s="117" t="str">
        <f>'BPU LOT 3'!G33</f>
        <v>CHBA</v>
      </c>
      <c r="F30" s="119">
        <f>'BPU LOT 3'!J33</f>
        <v>0</v>
      </c>
      <c r="G30" s="49"/>
      <c r="H30" s="49"/>
      <c r="I30" s="49"/>
      <c r="J30" s="49"/>
      <c r="K30" s="62"/>
      <c r="L30" s="62"/>
      <c r="M30" s="107">
        <f>'BPU LOT 3'!F33</f>
        <v>30</v>
      </c>
      <c r="N30" s="119">
        <f>'BPU LOT 3'!I33</f>
        <v>0</v>
      </c>
      <c r="O30" s="51"/>
      <c r="P30" s="50"/>
      <c r="Q30" s="109"/>
      <c r="R30" s="124">
        <f>O30*'BPU LOT 3'!K33</f>
        <v>0</v>
      </c>
    </row>
    <row r="31" spans="1:18" s="67" customFormat="1" ht="25.5" x14ac:dyDescent="0.2">
      <c r="A31" s="90">
        <f>'BPU LOT 3'!A34</f>
        <v>20</v>
      </c>
      <c r="B31" s="118" t="str">
        <f>'BPU LOT 3'!B34</f>
        <v>ROULEAU D'ALUMINIUM AVEC BOITE DISTRIBUTRICE</v>
      </c>
      <c r="C31" s="48" t="str">
        <f>'BPU LOT 3'!C34</f>
        <v>Rouleau de papier aluminium en boite distributrice</v>
      </c>
      <c r="D31" s="117" t="str">
        <f>'BPU LOT 3'!D34</f>
        <v>A l'unité</v>
      </c>
      <c r="E31" s="117" t="str">
        <f>'BPU LOT 3'!G34</f>
        <v>CHBI</v>
      </c>
      <c r="F31" s="119">
        <f>'BPU LOT 3'!J34</f>
        <v>0</v>
      </c>
      <c r="G31" s="49"/>
      <c r="H31" s="49"/>
      <c r="I31" s="49"/>
      <c r="J31" s="49"/>
      <c r="K31" s="62"/>
      <c r="L31" s="62"/>
      <c r="M31" s="107">
        <f>'BPU LOT 3'!F34</f>
        <v>2</v>
      </c>
      <c r="N31" s="119">
        <f>'BPU LOT 3'!I34</f>
        <v>0</v>
      </c>
      <c r="O31" s="51"/>
      <c r="P31" s="50"/>
      <c r="Q31" s="109"/>
      <c r="R31" s="124">
        <f>O31*'BPU LOT 3'!K34</f>
        <v>0</v>
      </c>
    </row>
    <row r="32" spans="1:18" s="67" customFormat="1" ht="51" x14ac:dyDescent="0.2">
      <c r="A32" s="90">
        <f>'BPU LOT 3'!A35</f>
        <v>21</v>
      </c>
      <c r="B32" s="118" t="str">
        <f>'BPU LOT 3'!B35</f>
        <v>SAC A PAIN DE REGROUPEMENT</v>
      </c>
      <c r="C32" s="48" t="str">
        <f>'BPU LOT 3'!C35</f>
        <v>Sacs de regroupements à pain semi extensible résistant.
Pour une contenance de 13 pains ou de 20 baguettes environ. BIODEGRADABLE en papier KRAFT.
Apte aux contacts alimentaires directes des aliments secs.</v>
      </c>
      <c r="D32" s="117" t="str">
        <f>'BPU LOT 3'!D35</f>
        <v>X 100</v>
      </c>
      <c r="E32" s="117" t="str">
        <f>'BPU LOT 3'!G35</f>
        <v>EPSM Morbihan
CH Ploërmel</v>
      </c>
      <c r="F32" s="119">
        <f>'BPU LOT 3'!J35</f>
        <v>0</v>
      </c>
      <c r="G32" s="49"/>
      <c r="H32" s="49"/>
      <c r="I32" s="49"/>
      <c r="J32" s="49"/>
      <c r="K32" s="62"/>
      <c r="L32" s="62"/>
      <c r="M32" s="107">
        <f>'BPU LOT 3'!F35</f>
        <v>5250</v>
      </c>
      <c r="N32" s="119">
        <f>'BPU LOT 3'!I35</f>
        <v>0</v>
      </c>
      <c r="O32" s="51"/>
      <c r="P32" s="50"/>
      <c r="Q32" s="109"/>
      <c r="R32" s="124">
        <f>O32*'BPU LOT 3'!K35</f>
        <v>0</v>
      </c>
    </row>
    <row r="33" spans="1:18" s="67" customFormat="1" ht="38.25" x14ac:dyDescent="0.2">
      <c r="A33" s="90">
        <f>'BPU LOT 3'!A36</f>
        <v>22</v>
      </c>
      <c r="B33" s="118" t="str">
        <f>'BPU LOT 3'!B36</f>
        <v>SACHET A VIENOISERIES</v>
      </c>
      <c r="C33" s="48" t="str">
        <f>'BPU LOT 3'!C36</f>
        <v>Sac spécial viennoiseries, brioches et autres spécialités. BIODEGRADABLE en papier KRAFT. 
Bonne conservation des aliments et résistant</v>
      </c>
      <c r="D33" s="117" t="str">
        <f>'BPU LOT 3'!D36</f>
        <v>X 1 000</v>
      </c>
      <c r="E33" s="117" t="str">
        <f>'BPU LOT 3'!G36</f>
        <v>CHBI</v>
      </c>
      <c r="F33" s="119">
        <f>'BPU LOT 3'!J36</f>
        <v>0</v>
      </c>
      <c r="G33" s="49"/>
      <c r="H33" s="49"/>
      <c r="I33" s="49"/>
      <c r="J33" s="49"/>
      <c r="K33" s="62"/>
      <c r="L33" s="62"/>
      <c r="M33" s="107">
        <f>'BPU LOT 3'!F36</f>
        <v>11000</v>
      </c>
      <c r="N33" s="119">
        <f>'BPU LOT 3'!I36</f>
        <v>0</v>
      </c>
      <c r="O33" s="58"/>
      <c r="P33" s="57"/>
      <c r="Q33" s="110"/>
      <c r="R33" s="125">
        <f>O33*'BPU LOT 3'!K36</f>
        <v>0</v>
      </c>
    </row>
    <row r="34" spans="1:18" s="67" customFormat="1" ht="90" thickBot="1" x14ac:dyDescent="0.25">
      <c r="A34" s="200">
        <f>'BPU LOT 3'!A37</f>
        <v>23</v>
      </c>
      <c r="B34" s="126" t="str">
        <f>'BPU LOT 3'!B37</f>
        <v>TORCHONS NON TISSE UU 38 X 42 cm</v>
      </c>
      <c r="C34" s="201" t="str">
        <f>'BPU LOT 3'!C37</f>
        <v>Essuyage non tissé à usage unique en sachet distributeur (formats enchevêtrés) A proposer en BLEU ou BLANC - Ce produit remplit les exigences légales pour les matériaux destinés au contact alimentaire, confirmé par une certification externe.
Doivent être adaptés au support d'accueil Type "POLYBAG" ou équivalent de Dimensions 39 x 26 x 15 cm</v>
      </c>
      <c r="D34" s="202" t="str">
        <f>'BPU LOT 3'!D37</f>
        <v>X 100</v>
      </c>
      <c r="E34" s="202" t="str">
        <f>'BPU LOT 3'!G37</f>
        <v>CHBA
CH Ploërmel</v>
      </c>
      <c r="F34" s="203">
        <f>'BPU LOT 3'!J37</f>
        <v>0</v>
      </c>
      <c r="G34" s="65"/>
      <c r="H34" s="65"/>
      <c r="I34" s="65"/>
      <c r="J34" s="65"/>
      <c r="K34" s="204"/>
      <c r="L34" s="204"/>
      <c r="M34" s="205">
        <f>'BPU LOT 3'!F37</f>
        <v>194500</v>
      </c>
      <c r="N34" s="203">
        <f>'BPU LOT 3'!I37</f>
        <v>0</v>
      </c>
      <c r="O34" s="206"/>
      <c r="P34" s="66"/>
      <c r="Q34" s="111"/>
      <c r="R34" s="207">
        <f>O34*'BPU LOT 3'!K37</f>
        <v>0</v>
      </c>
    </row>
  </sheetData>
  <mergeCells count="6">
    <mergeCell ref="A1:R1"/>
    <mergeCell ref="A2:R3"/>
    <mergeCell ref="A8:M8"/>
    <mergeCell ref="A6:B6"/>
    <mergeCell ref="M9:N9"/>
    <mergeCell ref="A9:F9"/>
  </mergeCells>
  <pageMargins left="0.7" right="0.7" top="0.75" bottom="0.75" header="0.3" footer="0.3"/>
  <pageSetup paperSize="9" orientation="portrait" r:id="rId1"/>
  <ignoredErrors>
    <ignoredError sqref="D11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topLeftCell="A22" zoomScaleNormal="100" workbookViewId="0">
      <selection activeCell="D27" sqref="D27"/>
    </sheetView>
  </sheetViews>
  <sheetFormatPr baseColWidth="10" defaultRowHeight="16.5" x14ac:dyDescent="0.3"/>
  <cols>
    <col min="2" max="2" width="70.140625" customWidth="1"/>
    <col min="3" max="3" width="85.140625" style="12" customWidth="1"/>
    <col min="258" max="258" width="70.140625" customWidth="1"/>
    <col min="259" max="259" width="85.140625" customWidth="1"/>
    <col min="514" max="514" width="70.140625" customWidth="1"/>
    <col min="515" max="515" width="85.140625" customWidth="1"/>
    <col min="770" max="770" width="70.140625" customWidth="1"/>
    <col min="771" max="771" width="85.140625" customWidth="1"/>
    <col min="1026" max="1026" width="70.140625" customWidth="1"/>
    <col min="1027" max="1027" width="85.140625" customWidth="1"/>
    <col min="1282" max="1282" width="70.140625" customWidth="1"/>
    <col min="1283" max="1283" width="85.140625" customWidth="1"/>
    <col min="1538" max="1538" width="70.140625" customWidth="1"/>
    <col min="1539" max="1539" width="85.140625" customWidth="1"/>
    <col min="1794" max="1794" width="70.140625" customWidth="1"/>
    <col min="1795" max="1795" width="85.140625" customWidth="1"/>
    <col min="2050" max="2050" width="70.140625" customWidth="1"/>
    <col min="2051" max="2051" width="85.140625" customWidth="1"/>
    <col min="2306" max="2306" width="70.140625" customWidth="1"/>
    <col min="2307" max="2307" width="85.140625" customWidth="1"/>
    <col min="2562" max="2562" width="70.140625" customWidth="1"/>
    <col min="2563" max="2563" width="85.140625" customWidth="1"/>
    <col min="2818" max="2818" width="70.140625" customWidth="1"/>
    <col min="2819" max="2819" width="85.140625" customWidth="1"/>
    <col min="3074" max="3074" width="70.140625" customWidth="1"/>
    <col min="3075" max="3075" width="85.140625" customWidth="1"/>
    <col min="3330" max="3330" width="70.140625" customWidth="1"/>
    <col min="3331" max="3331" width="85.140625" customWidth="1"/>
    <col min="3586" max="3586" width="70.140625" customWidth="1"/>
    <col min="3587" max="3587" width="85.140625" customWidth="1"/>
    <col min="3842" max="3842" width="70.140625" customWidth="1"/>
    <col min="3843" max="3843" width="85.140625" customWidth="1"/>
    <col min="4098" max="4098" width="70.140625" customWidth="1"/>
    <col min="4099" max="4099" width="85.140625" customWidth="1"/>
    <col min="4354" max="4354" width="70.140625" customWidth="1"/>
    <col min="4355" max="4355" width="85.140625" customWidth="1"/>
    <col min="4610" max="4610" width="70.140625" customWidth="1"/>
    <col min="4611" max="4611" width="85.140625" customWidth="1"/>
    <col min="4866" max="4866" width="70.140625" customWidth="1"/>
    <col min="4867" max="4867" width="85.140625" customWidth="1"/>
    <col min="5122" max="5122" width="70.140625" customWidth="1"/>
    <col min="5123" max="5123" width="85.140625" customWidth="1"/>
    <col min="5378" max="5378" width="70.140625" customWidth="1"/>
    <col min="5379" max="5379" width="85.140625" customWidth="1"/>
    <col min="5634" max="5634" width="70.140625" customWidth="1"/>
    <col min="5635" max="5635" width="85.140625" customWidth="1"/>
    <col min="5890" max="5890" width="70.140625" customWidth="1"/>
    <col min="5891" max="5891" width="85.140625" customWidth="1"/>
    <col min="6146" max="6146" width="70.140625" customWidth="1"/>
    <col min="6147" max="6147" width="85.140625" customWidth="1"/>
    <col min="6402" max="6402" width="70.140625" customWidth="1"/>
    <col min="6403" max="6403" width="85.140625" customWidth="1"/>
    <col min="6658" max="6658" width="70.140625" customWidth="1"/>
    <col min="6659" max="6659" width="85.140625" customWidth="1"/>
    <col min="6914" max="6914" width="70.140625" customWidth="1"/>
    <col min="6915" max="6915" width="85.140625" customWidth="1"/>
    <col min="7170" max="7170" width="70.140625" customWidth="1"/>
    <col min="7171" max="7171" width="85.140625" customWidth="1"/>
    <col min="7426" max="7426" width="70.140625" customWidth="1"/>
    <col min="7427" max="7427" width="85.140625" customWidth="1"/>
    <col min="7682" max="7682" width="70.140625" customWidth="1"/>
    <col min="7683" max="7683" width="85.140625" customWidth="1"/>
    <col min="7938" max="7938" width="70.140625" customWidth="1"/>
    <col min="7939" max="7939" width="85.140625" customWidth="1"/>
    <col min="8194" max="8194" width="70.140625" customWidth="1"/>
    <col min="8195" max="8195" width="85.140625" customWidth="1"/>
    <col min="8450" max="8450" width="70.140625" customWidth="1"/>
    <col min="8451" max="8451" width="85.140625" customWidth="1"/>
    <col min="8706" max="8706" width="70.140625" customWidth="1"/>
    <col min="8707" max="8707" width="85.140625" customWidth="1"/>
    <col min="8962" max="8962" width="70.140625" customWidth="1"/>
    <col min="8963" max="8963" width="85.140625" customWidth="1"/>
    <col min="9218" max="9218" width="70.140625" customWidth="1"/>
    <col min="9219" max="9219" width="85.140625" customWidth="1"/>
    <col min="9474" max="9474" width="70.140625" customWidth="1"/>
    <col min="9475" max="9475" width="85.140625" customWidth="1"/>
    <col min="9730" max="9730" width="70.140625" customWidth="1"/>
    <col min="9731" max="9731" width="85.140625" customWidth="1"/>
    <col min="9986" max="9986" width="70.140625" customWidth="1"/>
    <col min="9987" max="9987" width="85.140625" customWidth="1"/>
    <col min="10242" max="10242" width="70.140625" customWidth="1"/>
    <col min="10243" max="10243" width="85.140625" customWidth="1"/>
    <col min="10498" max="10498" width="70.140625" customWidth="1"/>
    <col min="10499" max="10499" width="85.140625" customWidth="1"/>
    <col min="10754" max="10754" width="70.140625" customWidth="1"/>
    <col min="10755" max="10755" width="85.140625" customWidth="1"/>
    <col min="11010" max="11010" width="70.140625" customWidth="1"/>
    <col min="11011" max="11011" width="85.140625" customWidth="1"/>
    <col min="11266" max="11266" width="70.140625" customWidth="1"/>
    <col min="11267" max="11267" width="85.140625" customWidth="1"/>
    <col min="11522" max="11522" width="70.140625" customWidth="1"/>
    <col min="11523" max="11523" width="85.140625" customWidth="1"/>
    <col min="11778" max="11778" width="70.140625" customWidth="1"/>
    <col min="11779" max="11779" width="85.140625" customWidth="1"/>
    <col min="12034" max="12034" width="70.140625" customWidth="1"/>
    <col min="12035" max="12035" width="85.140625" customWidth="1"/>
    <col min="12290" max="12290" width="70.140625" customWidth="1"/>
    <col min="12291" max="12291" width="85.140625" customWidth="1"/>
    <col min="12546" max="12546" width="70.140625" customWidth="1"/>
    <col min="12547" max="12547" width="85.140625" customWidth="1"/>
    <col min="12802" max="12802" width="70.140625" customWidth="1"/>
    <col min="12803" max="12803" width="85.140625" customWidth="1"/>
    <col min="13058" max="13058" width="70.140625" customWidth="1"/>
    <col min="13059" max="13059" width="85.140625" customWidth="1"/>
    <col min="13314" max="13314" width="70.140625" customWidth="1"/>
    <col min="13315" max="13315" width="85.140625" customWidth="1"/>
    <col min="13570" max="13570" width="70.140625" customWidth="1"/>
    <col min="13571" max="13571" width="85.140625" customWidth="1"/>
    <col min="13826" max="13826" width="70.140625" customWidth="1"/>
    <col min="13827" max="13827" width="85.140625" customWidth="1"/>
    <col min="14082" max="14082" width="70.140625" customWidth="1"/>
    <col min="14083" max="14083" width="85.140625" customWidth="1"/>
    <col min="14338" max="14338" width="70.140625" customWidth="1"/>
    <col min="14339" max="14339" width="85.140625" customWidth="1"/>
    <col min="14594" max="14594" width="70.140625" customWidth="1"/>
    <col min="14595" max="14595" width="85.140625" customWidth="1"/>
    <col min="14850" max="14850" width="70.140625" customWidth="1"/>
    <col min="14851" max="14851" width="85.140625" customWidth="1"/>
    <col min="15106" max="15106" width="70.140625" customWidth="1"/>
    <col min="15107" max="15107" width="85.140625" customWidth="1"/>
    <col min="15362" max="15362" width="70.140625" customWidth="1"/>
    <col min="15363" max="15363" width="85.140625" customWidth="1"/>
    <col min="15618" max="15618" width="70.140625" customWidth="1"/>
    <col min="15619" max="15619" width="85.140625" customWidth="1"/>
    <col min="15874" max="15874" width="70.140625" customWidth="1"/>
    <col min="15875" max="15875" width="85.140625" customWidth="1"/>
    <col min="16130" max="16130" width="70.140625" customWidth="1"/>
    <col min="16131" max="16131" width="85.140625" customWidth="1"/>
  </cols>
  <sheetData>
    <row r="1" spans="1:6" s="17" customFormat="1" ht="42" customHeight="1" x14ac:dyDescent="0.25">
      <c r="A1" s="251" t="s">
        <v>55</v>
      </c>
      <c r="B1" s="251"/>
      <c r="C1" s="251"/>
      <c r="D1" s="6"/>
      <c r="E1" s="6"/>
      <c r="F1" s="6"/>
    </row>
    <row r="2" spans="1:6" s="17" customFormat="1" ht="56.25" customHeight="1" x14ac:dyDescent="0.25">
      <c r="A2" s="251" t="str">
        <f>'BPU LOT 3'!A4:N4</f>
        <v>LOT 3 -  VAISSELLE A USAGE UNIQUE RECYCLABLE ET CONSOMMABLES DE RESTAURATION</v>
      </c>
      <c r="B2" s="251"/>
      <c r="C2" s="251"/>
      <c r="D2" s="30"/>
      <c r="E2" s="30"/>
      <c r="F2" s="30"/>
    </row>
    <row r="3" spans="1:6" s="17" customFormat="1" ht="17.25" customHeight="1" x14ac:dyDescent="0.25">
      <c r="A3" s="251"/>
      <c r="B3" s="251"/>
      <c r="C3" s="251"/>
      <c r="D3" s="30"/>
      <c r="E3" s="30"/>
      <c r="F3" s="30"/>
    </row>
    <row r="4" spans="1:6" s="17" customFormat="1" ht="18" x14ac:dyDescent="0.25">
      <c r="C4" s="152" t="s">
        <v>35</v>
      </c>
      <c r="D4" s="6"/>
      <c r="E4" s="6"/>
      <c r="F4" s="6"/>
    </row>
    <row r="5" spans="1:6" s="17" customFormat="1" ht="53.25" customHeight="1" x14ac:dyDescent="0.25">
      <c r="A5" s="266" t="s">
        <v>14</v>
      </c>
      <c r="B5" s="266"/>
      <c r="C5" s="31">
        <f>'BPU LOT 3'!C8</f>
        <v>0</v>
      </c>
      <c r="D5" s="6"/>
      <c r="E5" s="6"/>
      <c r="F5" s="6"/>
    </row>
    <row r="6" spans="1:6" s="17" customFormat="1" ht="53.25" customHeight="1" x14ac:dyDescent="0.3">
      <c r="A6" s="266" t="s">
        <v>15</v>
      </c>
      <c r="B6" s="266"/>
      <c r="C6" s="153"/>
      <c r="D6" s="6"/>
      <c r="E6" s="6"/>
      <c r="F6" s="6"/>
    </row>
    <row r="7" spans="1:6" s="17" customFormat="1" ht="53.25" customHeight="1" x14ac:dyDescent="0.25">
      <c r="A7" s="266" t="s">
        <v>16</v>
      </c>
      <c r="B7" s="266"/>
      <c r="C7" s="32"/>
      <c r="D7" s="6"/>
      <c r="E7" s="6"/>
      <c r="F7" s="6"/>
    </row>
    <row r="8" spans="1:6" s="17" customFormat="1" ht="53.25" customHeight="1" x14ac:dyDescent="0.3">
      <c r="A8" s="266" t="s">
        <v>17</v>
      </c>
      <c r="B8" s="266"/>
      <c r="C8" s="153"/>
      <c r="D8" s="6"/>
      <c r="E8" s="6"/>
      <c r="F8" s="6"/>
    </row>
    <row r="9" spans="1:6" s="17" customFormat="1" ht="53.25" customHeight="1" x14ac:dyDescent="0.3">
      <c r="A9" s="266" t="s">
        <v>18</v>
      </c>
      <c r="B9" s="266"/>
      <c r="C9" s="154"/>
      <c r="D9" s="6"/>
      <c r="E9" s="6"/>
      <c r="F9" s="6"/>
    </row>
    <row r="10" spans="1:6" s="17" customFormat="1" ht="53.25" customHeight="1" x14ac:dyDescent="0.3">
      <c r="A10" s="266" t="s">
        <v>19</v>
      </c>
      <c r="B10" s="266"/>
      <c r="C10" s="154"/>
      <c r="D10" s="6"/>
      <c r="E10" s="6"/>
      <c r="F10" s="6"/>
    </row>
    <row r="11" spans="1:6" s="17" customFormat="1" ht="25.5" x14ac:dyDescent="0.25">
      <c r="A11" s="259" t="s">
        <v>20</v>
      </c>
      <c r="B11" s="259"/>
      <c r="C11" s="260"/>
      <c r="D11" s="6"/>
      <c r="E11" s="6"/>
      <c r="F11" s="6"/>
    </row>
    <row r="12" spans="1:6" s="17" customFormat="1" ht="33" customHeight="1" x14ac:dyDescent="0.25">
      <c r="A12" s="265" t="s">
        <v>21</v>
      </c>
      <c r="B12" s="265"/>
      <c r="C12" s="33" t="s">
        <v>22</v>
      </c>
      <c r="D12" s="6"/>
      <c r="E12" s="6"/>
      <c r="F12" s="6"/>
    </row>
    <row r="13" spans="1:6" s="17" customFormat="1" ht="30.75" customHeight="1" x14ac:dyDescent="0.25">
      <c r="A13" s="265" t="s">
        <v>23</v>
      </c>
      <c r="B13" s="265"/>
      <c r="C13" s="33" t="s">
        <v>24</v>
      </c>
      <c r="D13" s="6"/>
      <c r="E13" s="6"/>
      <c r="F13" s="6"/>
    </row>
    <row r="14" spans="1:6" s="17" customFormat="1" ht="25.5" x14ac:dyDescent="0.25">
      <c r="A14" s="259" t="s">
        <v>211</v>
      </c>
      <c r="B14" s="259"/>
      <c r="C14" s="260"/>
      <c r="D14" s="6"/>
      <c r="E14" s="6"/>
      <c r="F14" s="6"/>
    </row>
    <row r="15" spans="1:6" s="17" customFormat="1" ht="58.5" customHeight="1" x14ac:dyDescent="0.25">
      <c r="A15" s="265" t="s">
        <v>56</v>
      </c>
      <c r="B15" s="265"/>
      <c r="C15" s="33"/>
      <c r="D15" s="6"/>
      <c r="E15" s="6"/>
      <c r="F15" s="6"/>
    </row>
    <row r="16" spans="1:6" s="17" customFormat="1" ht="58.5" customHeight="1" x14ac:dyDescent="0.25">
      <c r="A16" s="265" t="s">
        <v>197</v>
      </c>
      <c r="B16" s="265"/>
      <c r="C16" s="33"/>
      <c r="D16" s="6"/>
      <c r="E16" s="6"/>
      <c r="F16" s="6"/>
    </row>
    <row r="17" spans="1:6" s="17" customFormat="1" ht="58.5" customHeight="1" x14ac:dyDescent="0.25">
      <c r="A17" s="265" t="s">
        <v>57</v>
      </c>
      <c r="B17" s="265"/>
      <c r="C17" s="33"/>
      <c r="D17" s="6"/>
      <c r="E17" s="6"/>
      <c r="F17" s="6"/>
    </row>
    <row r="18" spans="1:6" s="17" customFormat="1" ht="58.5" customHeight="1" x14ac:dyDescent="0.25">
      <c r="A18" s="265" t="s">
        <v>58</v>
      </c>
      <c r="B18" s="265"/>
      <c r="C18" s="33"/>
      <c r="D18" s="6"/>
      <c r="E18" s="6"/>
      <c r="F18" s="6"/>
    </row>
    <row r="19" spans="1:6" s="17" customFormat="1" ht="95.25" customHeight="1" x14ac:dyDescent="0.25">
      <c r="A19" s="265" t="s">
        <v>59</v>
      </c>
      <c r="B19" s="265"/>
      <c r="C19" s="33"/>
      <c r="D19" s="6"/>
      <c r="E19" s="6"/>
      <c r="F19" s="6"/>
    </row>
    <row r="20" spans="1:6" s="17" customFormat="1" ht="58.5" customHeight="1" x14ac:dyDescent="0.25">
      <c r="A20" s="265" t="s">
        <v>30</v>
      </c>
      <c r="B20" s="265"/>
      <c r="C20" s="33"/>
      <c r="D20" s="6"/>
      <c r="E20" s="6"/>
      <c r="F20" s="6"/>
    </row>
    <row r="21" spans="1:6" s="17" customFormat="1" ht="37.5" customHeight="1" x14ac:dyDescent="0.25">
      <c r="A21" s="265" t="s">
        <v>60</v>
      </c>
      <c r="B21" s="265"/>
      <c r="C21" s="34"/>
      <c r="D21" s="6"/>
      <c r="E21" s="6"/>
      <c r="F21" s="6"/>
    </row>
    <row r="22" spans="1:6" s="17" customFormat="1" ht="31.5" customHeight="1" x14ac:dyDescent="0.3">
      <c r="A22" s="264" t="s">
        <v>28</v>
      </c>
      <c r="B22" s="264"/>
      <c r="C22" s="155"/>
      <c r="D22" s="6"/>
      <c r="E22" s="6"/>
      <c r="F22" s="6"/>
    </row>
    <row r="23" spans="1:6" s="17" customFormat="1" ht="42.75" customHeight="1" x14ac:dyDescent="0.3">
      <c r="A23" s="264" t="s">
        <v>25</v>
      </c>
      <c r="B23" s="264"/>
      <c r="C23" s="155"/>
      <c r="D23" s="6"/>
      <c r="E23" s="6"/>
      <c r="F23" s="6"/>
    </row>
    <row r="24" spans="1:6" s="17" customFormat="1" ht="53.25" customHeight="1" x14ac:dyDescent="0.3">
      <c r="A24" s="264" t="s">
        <v>31</v>
      </c>
      <c r="B24" s="264"/>
      <c r="C24" s="155"/>
      <c r="D24" s="6"/>
      <c r="E24" s="6"/>
      <c r="F24" s="6"/>
    </row>
    <row r="25" spans="1:6" s="17" customFormat="1" ht="25.5" x14ac:dyDescent="0.25">
      <c r="A25" s="259" t="s">
        <v>29</v>
      </c>
      <c r="B25" s="259"/>
      <c r="C25" s="260"/>
      <c r="D25" s="6"/>
      <c r="E25" s="6"/>
      <c r="F25" s="6"/>
    </row>
    <row r="26" spans="1:6" s="17" customFormat="1" ht="91.5" customHeight="1" x14ac:dyDescent="0.25">
      <c r="A26" s="261" t="s">
        <v>217</v>
      </c>
      <c r="B26" s="261"/>
      <c r="C26" s="35"/>
      <c r="D26" s="6"/>
      <c r="E26" s="6"/>
      <c r="F26" s="6"/>
    </row>
    <row r="27" spans="1:6" s="17" customFormat="1" ht="86.25" customHeight="1" x14ac:dyDescent="0.25">
      <c r="A27" s="261" t="s">
        <v>218</v>
      </c>
      <c r="B27" s="261"/>
      <c r="C27" s="35"/>
      <c r="D27" s="6"/>
      <c r="E27" s="6"/>
      <c r="F27" s="6"/>
    </row>
    <row r="28" spans="1:6" s="17" customFormat="1" ht="25.5" x14ac:dyDescent="0.25">
      <c r="A28" s="259" t="s">
        <v>26</v>
      </c>
      <c r="B28" s="259"/>
      <c r="C28" s="260"/>
      <c r="D28" s="6"/>
      <c r="E28" s="6"/>
      <c r="F28" s="6"/>
    </row>
    <row r="29" spans="1:6" s="17" customFormat="1" ht="82.5" customHeight="1" x14ac:dyDescent="0.25">
      <c r="A29" s="262" t="s">
        <v>27</v>
      </c>
      <c r="B29" s="263"/>
      <c r="C29" s="36" t="s">
        <v>33</v>
      </c>
      <c r="D29" s="6"/>
      <c r="E29" s="6"/>
      <c r="F29" s="6"/>
    </row>
  </sheetData>
  <mergeCells count="27">
    <mergeCell ref="A14:C14"/>
    <mergeCell ref="A1:C1"/>
    <mergeCell ref="A2:C3"/>
    <mergeCell ref="A5:B5"/>
    <mergeCell ref="A6:B6"/>
    <mergeCell ref="A7:B7"/>
    <mergeCell ref="A8:B8"/>
    <mergeCell ref="A9:B9"/>
    <mergeCell ref="A10:B10"/>
    <mergeCell ref="A11:C11"/>
    <mergeCell ref="A12:B12"/>
    <mergeCell ref="A13:B13"/>
    <mergeCell ref="A24:B2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5:C25"/>
    <mergeCell ref="A26:B26"/>
    <mergeCell ref="A27:B27"/>
    <mergeCell ref="A28:C28"/>
    <mergeCell ref="A29:B29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2</xdr:col>
                    <xdr:colOff>4086225</xdr:colOff>
                    <xdr:row>28</xdr:row>
                    <xdr:rowOff>114300</xdr:rowOff>
                  </from>
                  <to>
                    <xdr:col>2</xdr:col>
                    <xdr:colOff>4657725</xdr:colOff>
                    <xdr:row>28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2</xdr:col>
                    <xdr:colOff>4076700</xdr:colOff>
                    <xdr:row>28</xdr:row>
                    <xdr:rowOff>314325</xdr:rowOff>
                  </from>
                  <to>
                    <xdr:col>2</xdr:col>
                    <xdr:colOff>4591050</xdr:colOff>
                    <xdr:row>28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28" zoomScaleNormal="100" workbookViewId="0">
      <selection activeCell="E40" sqref="E40"/>
    </sheetView>
  </sheetViews>
  <sheetFormatPr baseColWidth="10" defaultRowHeight="15" x14ac:dyDescent="0.25"/>
  <cols>
    <col min="1" max="1" width="7.28515625" customWidth="1"/>
    <col min="2" max="2" width="35.140625" bestFit="1" customWidth="1"/>
    <col min="3" max="3" width="49" customWidth="1"/>
    <col min="4" max="4" width="20.140625" customWidth="1"/>
    <col min="5" max="5" width="13.5703125" customWidth="1"/>
    <col min="6" max="6" width="13.5703125" style="17" customWidth="1"/>
    <col min="7" max="7" width="19" customWidth="1"/>
    <col min="8" max="8" width="36.5703125" customWidth="1"/>
    <col min="9" max="9" width="26.7109375" customWidth="1"/>
    <col min="10" max="10" width="35.28515625" customWidth="1"/>
    <col min="11" max="11" width="32.140625" customWidth="1"/>
  </cols>
  <sheetData>
    <row r="1" spans="1:16" s="17" customFormat="1" ht="39.75" customHeight="1" x14ac:dyDescent="0.25">
      <c r="A1" s="229" t="s">
        <v>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44"/>
      <c r="M1" s="44"/>
      <c r="N1" s="6"/>
      <c r="O1" s="6"/>
      <c r="P1" s="6"/>
    </row>
    <row r="2" spans="1:16" ht="33.75" customHeight="1" x14ac:dyDescent="0.25">
      <c r="A2" s="229" t="s">
        <v>49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44"/>
      <c r="M2" s="44"/>
      <c r="N2" s="6"/>
      <c r="O2" s="6"/>
      <c r="P2" s="6"/>
    </row>
    <row r="3" spans="1:16" ht="15.75" thickBot="1" x14ac:dyDescent="0.3">
      <c r="A3" s="8"/>
      <c r="B3" s="8"/>
      <c r="C3" s="8"/>
      <c r="D3" s="9"/>
      <c r="E3" s="9"/>
      <c r="F3" s="9"/>
      <c r="G3" s="9"/>
      <c r="H3" s="10"/>
      <c r="I3" s="10"/>
      <c r="J3" s="6"/>
      <c r="K3" s="6"/>
      <c r="L3" s="6"/>
      <c r="M3" s="6"/>
      <c r="N3" s="6"/>
      <c r="O3" s="6"/>
      <c r="P3" s="6"/>
    </row>
    <row r="4" spans="1:16" ht="19.5" customHeight="1" thickBot="1" x14ac:dyDescent="0.3">
      <c r="A4" s="273" t="str">
        <f>'BPU LOT 3'!A4:N4</f>
        <v>LOT 3 -  VAISSELLE A USAGE UNIQUE RECYCLABLE ET CONSOMMABLES DE RESTAURATION</v>
      </c>
      <c r="B4" s="274"/>
      <c r="C4" s="274"/>
      <c r="D4" s="274"/>
      <c r="E4" s="274"/>
      <c r="F4" s="274"/>
      <c r="G4" s="274"/>
      <c r="H4" s="274"/>
      <c r="I4" s="274"/>
      <c r="J4" s="274"/>
      <c r="K4" s="275"/>
    </row>
    <row r="5" spans="1:16" ht="18.75" x14ac:dyDescent="0.25">
      <c r="A5" s="41"/>
      <c r="B5" s="11"/>
      <c r="C5" s="11"/>
      <c r="D5" s="11"/>
      <c r="E5" s="11"/>
      <c r="F5" s="11"/>
      <c r="G5" s="11"/>
      <c r="H5" s="11"/>
      <c r="I5" s="11"/>
    </row>
    <row r="6" spans="1:16" ht="30" customHeight="1" x14ac:dyDescent="0.25">
      <c r="A6" s="253" t="s">
        <v>32</v>
      </c>
      <c r="B6" s="253"/>
      <c r="C6" s="43">
        <f>'BPU LOT 3'!C8</f>
        <v>0</v>
      </c>
      <c r="D6" s="11"/>
      <c r="E6" s="11"/>
      <c r="F6" s="11"/>
      <c r="G6" s="11"/>
      <c r="H6" s="11"/>
      <c r="I6" s="11"/>
    </row>
    <row r="7" spans="1:16" s="17" customFormat="1" ht="19.5" thickBot="1" x14ac:dyDescent="0.3">
      <c r="A7" s="42"/>
      <c r="B7" s="40"/>
      <c r="C7" s="40"/>
      <c r="D7" s="11"/>
      <c r="E7" s="11"/>
      <c r="F7" s="11"/>
      <c r="G7" s="11"/>
      <c r="H7" s="11"/>
      <c r="I7" s="11"/>
    </row>
    <row r="8" spans="1:16" s="17" customFormat="1" ht="29.25" thickBot="1" x14ac:dyDescent="0.3">
      <c r="A8" s="270" t="s">
        <v>7</v>
      </c>
      <c r="B8" s="271"/>
      <c r="C8" s="271"/>
      <c r="D8" s="271"/>
      <c r="E8" s="271"/>
      <c r="F8" s="271"/>
      <c r="G8" s="271"/>
      <c r="H8" s="272"/>
      <c r="I8" s="11"/>
    </row>
    <row r="9" spans="1:16" ht="19.5" customHeight="1" thickBot="1" x14ac:dyDescent="0.3">
      <c r="A9" s="267" t="s">
        <v>71</v>
      </c>
      <c r="B9" s="268"/>
      <c r="C9" s="268"/>
      <c r="D9" s="268"/>
      <c r="E9" s="268"/>
      <c r="F9" s="268"/>
      <c r="G9" s="268"/>
      <c r="H9" s="269"/>
      <c r="I9" s="267" t="s">
        <v>181</v>
      </c>
      <c r="J9" s="268"/>
      <c r="K9" s="269"/>
    </row>
    <row r="10" spans="1:16" ht="68.25" thickBot="1" x14ac:dyDescent="0.3">
      <c r="A10" s="37" t="s">
        <v>0</v>
      </c>
      <c r="B10" s="38" t="s">
        <v>9</v>
      </c>
      <c r="C10" s="38" t="s">
        <v>10</v>
      </c>
      <c r="D10" s="38" t="s">
        <v>1</v>
      </c>
      <c r="E10" s="38" t="s">
        <v>2</v>
      </c>
      <c r="F10" s="38" t="str">
        <f>'BPU LOT 3'!G13</f>
        <v>Etablissements concernés</v>
      </c>
      <c r="G10" s="39" t="s">
        <v>4</v>
      </c>
      <c r="H10" s="45" t="s">
        <v>5</v>
      </c>
      <c r="I10" s="79" t="s">
        <v>44</v>
      </c>
      <c r="J10" s="45" t="s">
        <v>45</v>
      </c>
      <c r="K10" s="80" t="s">
        <v>46</v>
      </c>
    </row>
    <row r="11" spans="1:16" s="21" customFormat="1" ht="38.25" customHeight="1" thickBot="1" x14ac:dyDescent="0.3">
      <c r="A11" s="94" t="str">
        <f>'BPU LOT 3'!A14</f>
        <v xml:space="preserve">Exemple </v>
      </c>
      <c r="B11" s="95" t="str">
        <f>'BPU LOT 3'!B14</f>
        <v xml:space="preserve">AGITATEURS EN BOIS </v>
      </c>
      <c r="C11" s="95" t="str">
        <f>'BPU LOT 3'!C14</f>
        <v xml:space="preserve">Agitateur en bois - Naturellement biodégradables et compostables en boîte distributrice
</v>
      </c>
      <c r="D11" s="96">
        <f>'BPU LOT 3'!F14</f>
        <v>3000</v>
      </c>
      <c r="E11" s="96" t="str">
        <f>'BPU LOT 3'!H14</f>
        <v>unité, 1 agitateur</v>
      </c>
      <c r="F11" s="96" t="str">
        <f>'BPU LOT 3'!G14</f>
        <v>CHBI 
CH Ploërmel</v>
      </c>
      <c r="G11" s="96" t="str">
        <f>'BPU LOT 3'!I14</f>
        <v>XX0001</v>
      </c>
      <c r="H11" s="97" t="str">
        <f>'BPU LOT 3'!J14</f>
        <v>AGITATEUR BOIS 14cm BOITE DISTRIBUTRICE DE 5000</v>
      </c>
      <c r="I11" s="98">
        <f>'BPU LOT 3'!K14*'BPU LOT 3'!F14</f>
        <v>4.8</v>
      </c>
      <c r="J11" s="99">
        <f>'CRT LOT 3'!R11*'CRT LOT 3'!Q11</f>
        <v>8</v>
      </c>
      <c r="K11" s="100">
        <f>(J11-I11)/I11</f>
        <v>0.66666666666666674</v>
      </c>
    </row>
    <row r="12" spans="1:16" s="67" customFormat="1" ht="38.25" x14ac:dyDescent="0.2">
      <c r="A12" s="191">
        <f>'BPU LOT 3'!A15</f>
        <v>1</v>
      </c>
      <c r="B12" s="192" t="str">
        <f>'BPU LOT 3'!B15</f>
        <v xml:space="preserve">AGITATEURS EN BOIS </v>
      </c>
      <c r="C12" s="193" t="str">
        <f>'BPU LOT 3'!C15</f>
        <v xml:space="preserve">Agitateur en bois - Naturellement biodégradables et compostables en boîte distributrice
</v>
      </c>
      <c r="D12" s="194">
        <f>'BPU LOT 3'!F15</f>
        <v>3000</v>
      </c>
      <c r="E12" s="141" t="str">
        <f>'BPU LOT 3'!H15</f>
        <v>unité, 1 agitateur</v>
      </c>
      <c r="F12" s="141" t="str">
        <f>'BPU LOT 3'!G15</f>
        <v>CHBI 
CH Ploërmel</v>
      </c>
      <c r="G12" s="195">
        <f>'BPU LOT 3'!I15</f>
        <v>0</v>
      </c>
      <c r="H12" s="196">
        <f>'BPU LOT 3'!J15</f>
        <v>0</v>
      </c>
      <c r="I12" s="197">
        <f>'BPU LOT 3'!K15*'BPU LOT 3'!F15</f>
        <v>0</v>
      </c>
      <c r="J12" s="198">
        <f>'CRT LOT 3'!R12*'CRT LOT 3'!Q12</f>
        <v>0</v>
      </c>
      <c r="K12" s="199" t="e">
        <f t="shared" ref="K12:K14" si="0">(J12-I12)/I12</f>
        <v>#DIV/0!</v>
      </c>
    </row>
    <row r="13" spans="1:16" s="67" customFormat="1" ht="25.5" x14ac:dyDescent="0.2">
      <c r="A13" s="120">
        <f>'BPU LOT 3'!A16</f>
        <v>2</v>
      </c>
      <c r="B13" s="118" t="str">
        <f>'BPU LOT 3'!B16</f>
        <v>ASSIETTE DESSERT UU DIAM 17 CM</v>
      </c>
      <c r="C13" s="56" t="str">
        <f>'BPU LOT 3'!C16</f>
        <v>Assiette ronde en bagasse (fibre de canne à sucre) - Doit résister à l’eau et aux graisses sans se déliter</v>
      </c>
      <c r="D13" s="49">
        <f>'BPU LOT 3'!F16</f>
        <v>2000</v>
      </c>
      <c r="E13" s="50" t="str">
        <f>'BPU LOT 3'!H16</f>
        <v>unité, 1 assiette</v>
      </c>
      <c r="F13" s="50" t="str">
        <f>'BPU LOT 3'!G16</f>
        <v>CHBA</v>
      </c>
      <c r="G13" s="121">
        <f>'BPU LOT 3'!I16</f>
        <v>0</v>
      </c>
      <c r="H13" s="127">
        <f>'BPU LOT 3'!J16</f>
        <v>0</v>
      </c>
      <c r="I13" s="73">
        <f>'BPU LOT 3'!K16*'BPU LOT 3'!F16</f>
        <v>0</v>
      </c>
      <c r="J13" s="77">
        <f>'CRT LOT 3'!R13*'CRT LOT 3'!Q13</f>
        <v>0</v>
      </c>
      <c r="K13" s="75" t="e">
        <f t="shared" si="0"/>
        <v>#DIV/0!</v>
      </c>
    </row>
    <row r="14" spans="1:16" s="67" customFormat="1" ht="38.25" x14ac:dyDescent="0.2">
      <c r="A14" s="120">
        <f>'BPU LOT 3'!A17</f>
        <v>3</v>
      </c>
      <c r="B14" s="118" t="str">
        <f>'BPU LOT 3'!B17</f>
        <v xml:space="preserve">ASSIETTE PLATE UU DIAM 22 CM </v>
      </c>
      <c r="C14" s="56" t="str">
        <f>'BPU LOT 3'!C17</f>
        <v>Assiette ronde en bagasse (fibre de canne à sucre) - Doit résister à l’eau et aux graisses sans se déliter</v>
      </c>
      <c r="D14" s="49">
        <f>'BPU LOT 3'!F17</f>
        <v>6400</v>
      </c>
      <c r="E14" s="50" t="str">
        <f>'BPU LOT 3'!H17</f>
        <v>unité, 1 assiette</v>
      </c>
      <c r="F14" s="50" t="str">
        <f>'BPU LOT 3'!G17</f>
        <v>CHBA
CHBI 
EPSM Morbihan</v>
      </c>
      <c r="G14" s="121">
        <f>'BPU LOT 3'!I17</f>
        <v>0</v>
      </c>
      <c r="H14" s="127">
        <f>'BPU LOT 3'!J17</f>
        <v>0</v>
      </c>
      <c r="I14" s="73">
        <f>'BPU LOT 3'!K17*'BPU LOT 3'!F17</f>
        <v>0</v>
      </c>
      <c r="J14" s="77">
        <f>'CRT LOT 3'!R14*'CRT LOT 3'!Q14</f>
        <v>0</v>
      </c>
      <c r="K14" s="75" t="e">
        <f t="shared" si="0"/>
        <v>#DIV/0!</v>
      </c>
    </row>
    <row r="15" spans="1:16" s="67" customFormat="1" ht="25.5" x14ac:dyDescent="0.2">
      <c r="A15" s="120">
        <f>'BPU LOT 3'!A18</f>
        <v>4</v>
      </c>
      <c r="B15" s="118" t="str">
        <f>'BPU LOT 3'!B18</f>
        <v>BARQUETTE UU 200CC</v>
      </c>
      <c r="C15" s="56" t="str">
        <f>'BPU LOT 3'!C18</f>
        <v>Barquette 200 cc transparente en Polystyrène (PS) fond plat pour préparations froides</v>
      </c>
      <c r="D15" s="49">
        <f>'BPU LOT 3'!F18</f>
        <v>125000</v>
      </c>
      <c r="E15" s="50" t="str">
        <f>'BPU LOT 3'!H18</f>
        <v>unité, 1 barquette</v>
      </c>
      <c r="F15" s="50" t="str">
        <f>'BPU LOT 3'!G18</f>
        <v>CHBA
CHBI</v>
      </c>
      <c r="G15" s="121">
        <f>'BPU LOT 3'!I18</f>
        <v>0</v>
      </c>
      <c r="H15" s="127">
        <f>'BPU LOT 3'!J18</f>
        <v>0</v>
      </c>
      <c r="I15" s="73">
        <f>'BPU LOT 3'!K18*'BPU LOT 3'!F18</f>
        <v>0</v>
      </c>
      <c r="J15" s="77">
        <f>'CRT LOT 3'!R15*'CRT LOT 3'!Q15</f>
        <v>0</v>
      </c>
      <c r="K15" s="75" t="e">
        <f t="shared" ref="K15:K19" si="1">(J15-I15)/I15</f>
        <v>#DIV/0!</v>
      </c>
    </row>
    <row r="16" spans="1:16" s="67" customFormat="1" ht="25.5" x14ac:dyDescent="0.2">
      <c r="A16" s="120">
        <f>'BPU LOT 3'!A19</f>
        <v>5</v>
      </c>
      <c r="B16" s="118" t="str">
        <f>'BPU LOT 3'!B19</f>
        <v>BARQUETTE UU 500CC</v>
      </c>
      <c r="C16" s="56" t="str">
        <f>'BPU LOT 3'!C19</f>
        <v xml:space="preserve">Barquette micro-onde scellable 500 cc transparente en Polystyrène (PS)  fond plat pour préparations chaudes </v>
      </c>
      <c r="D16" s="49">
        <f>'BPU LOT 3'!F19</f>
        <v>33000</v>
      </c>
      <c r="E16" s="50" t="str">
        <f>'BPU LOT 3'!H19</f>
        <v>unité, 1 barquette</v>
      </c>
      <c r="F16" s="50" t="str">
        <f>'BPU LOT 3'!G19</f>
        <v>CHBI</v>
      </c>
      <c r="G16" s="121">
        <f>'BPU LOT 3'!I19</f>
        <v>0</v>
      </c>
      <c r="H16" s="127">
        <f>'BPU LOT 3'!J19</f>
        <v>0</v>
      </c>
      <c r="I16" s="73">
        <f>'BPU LOT 3'!K19*'BPU LOT 3'!F19</f>
        <v>0</v>
      </c>
      <c r="J16" s="77">
        <f>'CRT LOT 3'!R16*'CRT LOT 3'!Q16</f>
        <v>0</v>
      </c>
      <c r="K16" s="75" t="e">
        <f t="shared" si="1"/>
        <v>#DIV/0!</v>
      </c>
    </row>
    <row r="17" spans="1:11" s="67" customFormat="1" ht="25.5" x14ac:dyDescent="0.2">
      <c r="A17" s="120">
        <f>'BPU LOT 3'!A20</f>
        <v>6</v>
      </c>
      <c r="B17" s="118" t="str">
        <f>'BPU LOT 3'!B20</f>
        <v>BOL BLANC 40 CL</v>
      </c>
      <c r="C17" s="56" t="str">
        <f>'BPU LOT 3'!C20</f>
        <v>Bol en bagasse (fibre de canne à sucre) aux rebords hauts et arrondis 37 CL environ</v>
      </c>
      <c r="D17" s="49">
        <f>'BPU LOT 3'!F20</f>
        <v>10700</v>
      </c>
      <c r="E17" s="50" t="str">
        <f>'BPU LOT 3'!H20</f>
        <v>unité, 1 bol</v>
      </c>
      <c r="F17" s="50" t="str">
        <f>'BPU LOT 3'!G20</f>
        <v>CHBA
EPSM Morbihan</v>
      </c>
      <c r="G17" s="121">
        <f>'BPU LOT 3'!I20</f>
        <v>0</v>
      </c>
      <c r="H17" s="127">
        <f>'BPU LOT 3'!J20</f>
        <v>0</v>
      </c>
      <c r="I17" s="73">
        <f>'BPU LOT 3'!K20*'BPU LOT 3'!F20</f>
        <v>0</v>
      </c>
      <c r="J17" s="77">
        <f>'CRT LOT 3'!R17*'CRT LOT 3'!Q17</f>
        <v>0</v>
      </c>
      <c r="K17" s="75" t="e">
        <f t="shared" si="1"/>
        <v>#DIV/0!</v>
      </c>
    </row>
    <row r="18" spans="1:11" s="67" customFormat="1" ht="38.25" x14ac:dyDescent="0.2">
      <c r="A18" s="120">
        <f>'BPU LOT 3'!A21</f>
        <v>7</v>
      </c>
      <c r="B18" s="118" t="str">
        <f>'BPU LOT 3'!B21</f>
        <v>CUILLERE A DESSERT EN BOIS</v>
      </c>
      <c r="C18" s="56" t="str">
        <f>'BPU LOT 3'!C21</f>
        <v>Bois 100% naturel pour yaourts et café</v>
      </c>
      <c r="D18" s="49">
        <f>'BPU LOT 3'!F21</f>
        <v>22570</v>
      </c>
      <c r="E18" s="50" t="str">
        <f>'BPU LOT 3'!H21</f>
        <v>unité, 1 cuillère</v>
      </c>
      <c r="F18" s="50" t="str">
        <f>'BPU LOT 3'!G21</f>
        <v>CHBA
CHBI 
EPSM Morbihan</v>
      </c>
      <c r="G18" s="121">
        <f>'BPU LOT 3'!I21</f>
        <v>0</v>
      </c>
      <c r="H18" s="127">
        <f>'BPU LOT 3'!J21</f>
        <v>0</v>
      </c>
      <c r="I18" s="73">
        <f>'BPU LOT 3'!K21*'BPU LOT 3'!F21</f>
        <v>0</v>
      </c>
      <c r="J18" s="77">
        <f>'CRT LOT 3'!R18*'CRT LOT 3'!Q18</f>
        <v>0</v>
      </c>
      <c r="K18" s="75" t="e">
        <f t="shared" si="1"/>
        <v>#DIV/0!</v>
      </c>
    </row>
    <row r="19" spans="1:11" s="67" customFormat="1" ht="25.5" x14ac:dyDescent="0.2">
      <c r="A19" s="120">
        <f>'BPU LOT 3'!A22</f>
        <v>8</v>
      </c>
      <c r="B19" s="118" t="str">
        <f>'BPU LOT 3'!B22</f>
        <v>CUILLERE A SOUPE EN BOIS</v>
      </c>
      <c r="C19" s="56" t="str">
        <f>'BPU LOT 3'!C22</f>
        <v>Bois 100% naturel pour soupes - Forme de cuillères creusées pour contenir un liquide</v>
      </c>
      <c r="D19" s="49">
        <f>'BPU LOT 3'!F22</f>
        <v>100000</v>
      </c>
      <c r="E19" s="50" t="str">
        <f>'BPU LOT 3'!H22</f>
        <v>unité, 1 cuillère</v>
      </c>
      <c r="F19" s="50" t="str">
        <f>'BPU LOT 3'!G22</f>
        <v>CHBA</v>
      </c>
      <c r="G19" s="121">
        <f>'BPU LOT 3'!I22</f>
        <v>0</v>
      </c>
      <c r="H19" s="127">
        <f>'BPU LOT 3'!J22</f>
        <v>0</v>
      </c>
      <c r="I19" s="73">
        <f>'BPU LOT 3'!K22*'BPU LOT 3'!F22</f>
        <v>0</v>
      </c>
      <c r="J19" s="77">
        <f>'CRT LOT 3'!R19*'CRT LOT 3'!Q19</f>
        <v>0</v>
      </c>
      <c r="K19" s="75" t="e">
        <f t="shared" si="1"/>
        <v>#DIV/0!</v>
      </c>
    </row>
    <row r="20" spans="1:11" s="67" customFormat="1" ht="38.25" x14ac:dyDescent="0.2">
      <c r="A20" s="120">
        <f>'BPU LOT 3'!A23</f>
        <v>9</v>
      </c>
      <c r="B20" s="118" t="str">
        <f>'BPU LOT 3'!B23</f>
        <v>COUTEAU DE TABLE EN BOIS</v>
      </c>
      <c r="C20" s="56" t="str">
        <f>'BPU LOT 3'!C23</f>
        <v xml:space="preserve">Bois 100% naturel </v>
      </c>
      <c r="D20" s="49">
        <f>'BPU LOT 3'!F23</f>
        <v>2050</v>
      </c>
      <c r="E20" s="50" t="str">
        <f>'BPU LOT 3'!H23</f>
        <v>unité, 1 couteau</v>
      </c>
      <c r="F20" s="50" t="str">
        <f>'BPU LOT 3'!G23</f>
        <v>CHBA
CHBI 
EPSM Morbihan</v>
      </c>
      <c r="G20" s="121">
        <f>'BPU LOT 3'!I23</f>
        <v>0</v>
      </c>
      <c r="H20" s="127">
        <f>'BPU LOT 3'!J23</f>
        <v>0</v>
      </c>
      <c r="I20" s="73">
        <f>'BPU LOT 3'!K23*'BPU LOT 3'!F23</f>
        <v>0</v>
      </c>
      <c r="J20" s="77">
        <f>'CRT LOT 3'!R20*'CRT LOT 3'!Q20</f>
        <v>0</v>
      </c>
      <c r="K20" s="75" t="e">
        <f t="shared" ref="K20:K26" si="2">(J20-I20)/I20</f>
        <v>#DIV/0!</v>
      </c>
    </row>
    <row r="21" spans="1:11" s="67" customFormat="1" ht="25.5" x14ac:dyDescent="0.2">
      <c r="A21" s="120">
        <f>'BPU LOT 3'!A24</f>
        <v>10</v>
      </c>
      <c r="B21" s="118" t="str">
        <f>'BPU LOT 3'!B24</f>
        <v>ESSUIE TOUT MENAGER EN ROULEAU</v>
      </c>
      <c r="C21" s="56" t="str">
        <f>'BPU LOT 3'!C24</f>
        <v xml:space="preserve">Bobine dévidage classique essuie-tout en lot de 2 rouleaux. 50 FORMATS environ prédécoupés 2 PLIS - </v>
      </c>
      <c r="D21" s="49">
        <f>'BPU LOT 3'!F24</f>
        <v>200</v>
      </c>
      <c r="E21" s="50" t="str">
        <f>'BPU LOT 3'!H24</f>
        <v>unité, 1 rouleau d'essui-tout</v>
      </c>
      <c r="F21" s="50" t="str">
        <f>'BPU LOT 3'!G24</f>
        <v>CHBA</v>
      </c>
      <c r="G21" s="121">
        <f>'BPU LOT 3'!I24</f>
        <v>0</v>
      </c>
      <c r="H21" s="127">
        <f>'BPU LOT 3'!J24</f>
        <v>0</v>
      </c>
      <c r="I21" s="73">
        <f>'BPU LOT 3'!K24*'BPU LOT 3'!F24</f>
        <v>0</v>
      </c>
      <c r="J21" s="77">
        <f>'CRT LOT 3'!R21*'CRT LOT 3'!Q21</f>
        <v>0</v>
      </c>
      <c r="K21" s="75" t="e">
        <f t="shared" si="2"/>
        <v>#DIV/0!</v>
      </c>
    </row>
    <row r="22" spans="1:11" s="67" customFormat="1" ht="25.5" x14ac:dyDescent="0.2">
      <c r="A22" s="120">
        <f>'BPU LOT 3'!A25</f>
        <v>11</v>
      </c>
      <c r="B22" s="118" t="str">
        <f>'BPU LOT 3'!B25</f>
        <v>FILTRE A CAFE CORBEILLE 90/250</v>
      </c>
      <c r="C22" s="56" t="str">
        <f>'BPU LOT 3'!C25</f>
        <v>Filtres à café en papier blancs forme corbeille de taille 90/250 mm.</v>
      </c>
      <c r="D22" s="49">
        <f>'BPU LOT 3'!F25</f>
        <v>15000</v>
      </c>
      <c r="E22" s="50" t="str">
        <f>'BPU LOT 3'!H25</f>
        <v>unité, 1 filtre</v>
      </c>
      <c r="F22" s="50" t="str">
        <f>'BPU LOT 3'!G25</f>
        <v>CHBI
CHBV</v>
      </c>
      <c r="G22" s="121">
        <f>'BPU LOT 3'!I25</f>
        <v>0</v>
      </c>
      <c r="H22" s="127">
        <f>'BPU LOT 3'!J25</f>
        <v>0</v>
      </c>
      <c r="I22" s="73">
        <f>'BPU LOT 3'!K25*'BPU LOT 3'!F25</f>
        <v>0</v>
      </c>
      <c r="J22" s="77">
        <f>'CRT LOT 3'!R22*'CRT LOT 3'!Q22</f>
        <v>0</v>
      </c>
      <c r="K22" s="75" t="e">
        <f t="shared" si="2"/>
        <v>#DIV/0!</v>
      </c>
    </row>
    <row r="23" spans="1:11" s="67" customFormat="1" ht="38.25" x14ac:dyDescent="0.2">
      <c r="A23" s="120">
        <f>'BPU LOT 3'!A26</f>
        <v>12</v>
      </c>
      <c r="B23" s="118" t="str">
        <f>'BPU LOT 3'!B26</f>
        <v xml:space="preserve">FOURCHETTE EN BOIS </v>
      </c>
      <c r="C23" s="56" t="str">
        <f>'BPU LOT 3'!C26</f>
        <v>Bois 100% naturel 
Norme EN 13432</v>
      </c>
      <c r="D23" s="49">
        <f>'BPU LOT 3'!F26</f>
        <v>1550</v>
      </c>
      <c r="E23" s="50" t="str">
        <f>'BPU LOT 3'!H26</f>
        <v>unité, 1 fourchette</v>
      </c>
      <c r="F23" s="50" t="str">
        <f>'BPU LOT 3'!G26</f>
        <v>CHBA
CHBI 
EPSM Morbihan</v>
      </c>
      <c r="G23" s="121">
        <f>'BPU LOT 3'!I26</f>
        <v>0</v>
      </c>
      <c r="H23" s="127">
        <f>'BPU LOT 3'!J26</f>
        <v>0</v>
      </c>
      <c r="I23" s="73">
        <f>'BPU LOT 3'!K26*'BPU LOT 3'!F26</f>
        <v>0</v>
      </c>
      <c r="J23" s="77">
        <f>'CRT LOT 3'!R23*'CRT LOT 3'!Q23</f>
        <v>0</v>
      </c>
      <c r="K23" s="75" t="e">
        <f t="shared" si="2"/>
        <v>#DIV/0!</v>
      </c>
    </row>
    <row r="24" spans="1:11" s="67" customFormat="1" ht="51" x14ac:dyDescent="0.2">
      <c r="A24" s="120">
        <f>'BPU LOT 3'!A27</f>
        <v>13</v>
      </c>
      <c r="B24" s="118" t="str">
        <f>'BPU LOT 3'!B27</f>
        <v>GOBELET EN CARTON 20 CL</v>
      </c>
      <c r="C24" s="56" t="str">
        <f>'BPU LOT 3'!C27</f>
        <v>Gobelet en carton BIODEGRADABLE - Pour Boissons froides et chaudes 20 CL</v>
      </c>
      <c r="D24" s="49">
        <f>'BPU LOT 3'!F27</f>
        <v>884000</v>
      </c>
      <c r="E24" s="50" t="str">
        <f>'BPU LOT 3'!H27</f>
        <v>unité, 1 gobelet</v>
      </c>
      <c r="F24" s="50" t="str">
        <f>'BPU LOT 3'!G27</f>
        <v>CHBA
CHBI 
EPSM Morbihan
CH Ploërmel</v>
      </c>
      <c r="G24" s="121">
        <f>'BPU LOT 3'!I27</f>
        <v>0</v>
      </c>
      <c r="H24" s="127">
        <f>'BPU LOT 3'!J27</f>
        <v>0</v>
      </c>
      <c r="I24" s="73">
        <f>'BPU LOT 3'!K27*'BPU LOT 3'!F27</f>
        <v>0</v>
      </c>
      <c r="J24" s="77">
        <f>'CRT LOT 3'!R24*'CRT LOT 3'!Q24</f>
        <v>0</v>
      </c>
      <c r="K24" s="75" t="e">
        <f t="shared" si="2"/>
        <v>#DIV/0!</v>
      </c>
    </row>
    <row r="25" spans="1:11" s="67" customFormat="1" ht="76.5" x14ac:dyDescent="0.2">
      <c r="A25" s="120">
        <f>'BPU LOT 3'!A28</f>
        <v>14</v>
      </c>
      <c r="B25" s="118" t="str">
        <f>'BPU LOT 3'!B28</f>
        <v>PORTIONNETTES ECHANTILLONS TEMOIN  125ml environ</v>
      </c>
      <c r="C25" s="56" t="str">
        <f>'BPU LOT 3'!C28</f>
        <v>Plastique alimentaire jetable
PS injecté transparent
Température supportée de -5°C à +80°C
Empilables
Contenance : 12,5 cl environ
Option couvercle disponible.</v>
      </c>
      <c r="D25" s="49">
        <f>'BPU LOT 3'!F28</f>
        <v>800</v>
      </c>
      <c r="E25" s="50" t="str">
        <f>'BPU LOT 3'!H28</f>
        <v>unité, 1 portionnette</v>
      </c>
      <c r="F25" s="50" t="str">
        <f>'BPU LOT 3'!G28</f>
        <v>CHBV</v>
      </c>
      <c r="G25" s="121">
        <f>'BPU LOT 3'!I28</f>
        <v>0</v>
      </c>
      <c r="H25" s="127">
        <f>'BPU LOT 3'!J28</f>
        <v>0</v>
      </c>
      <c r="I25" s="73">
        <f>'BPU LOT 3'!K28*'BPU LOT 3'!F28</f>
        <v>0</v>
      </c>
      <c r="J25" s="77">
        <f>'CRT LOT 3'!R25*'CRT LOT 3'!Q25</f>
        <v>0</v>
      </c>
      <c r="K25" s="75" t="e">
        <f t="shared" si="2"/>
        <v>#DIV/0!</v>
      </c>
    </row>
    <row r="26" spans="1:11" s="67" customFormat="1" ht="51" x14ac:dyDescent="0.2">
      <c r="A26" s="120">
        <f>'BPU LOT 3'!A29</f>
        <v>15</v>
      </c>
      <c r="B26" s="118" t="str">
        <f>'BPU LOT 3'!B29</f>
        <v xml:space="preserve">COUVERCLES ETANCHES POUR PORTIONNETTES ECHANTILLONS TEMOIN  </v>
      </c>
      <c r="C26" s="56" t="str">
        <f>'BPU LOT 3'!C29</f>
        <v>Plastique alimentaire jetable
PS injecté transparent
Température supportée : de -5°C à +80°C
Doit s'adapter au pot à sauce proposé en ligne 18.</v>
      </c>
      <c r="D26" s="49">
        <f>'BPU LOT 3'!F29</f>
        <v>800</v>
      </c>
      <c r="E26" s="50" t="str">
        <f>'BPU LOT 3'!H29</f>
        <v>unité, 1 couvercle</v>
      </c>
      <c r="F26" s="50" t="str">
        <f>'BPU LOT 3'!G29</f>
        <v>CHBV</v>
      </c>
      <c r="G26" s="121">
        <f>'BPU LOT 3'!I29</f>
        <v>0</v>
      </c>
      <c r="H26" s="127">
        <f>'BPU LOT 3'!J29</f>
        <v>0</v>
      </c>
      <c r="I26" s="73">
        <f>'BPU LOT 3'!K29*'BPU LOT 3'!F29</f>
        <v>0</v>
      </c>
      <c r="J26" s="77">
        <f>'CRT LOT 3'!R26*'CRT LOT 3'!Q26</f>
        <v>0</v>
      </c>
      <c r="K26" s="75" t="e">
        <f t="shared" si="2"/>
        <v>#DIV/0!</v>
      </c>
    </row>
    <row r="27" spans="1:11" s="67" customFormat="1" ht="25.5" x14ac:dyDescent="0.2">
      <c r="A27" s="120">
        <f>'BPU LOT 3'!A30</f>
        <v>16</v>
      </c>
      <c r="B27" s="118" t="str">
        <f>'BPU LOT 3'!B30</f>
        <v xml:space="preserve">RAME FEUILLES MULTICUISSON GN 1/1 </v>
      </c>
      <c r="C27" s="56" t="str">
        <f>'BPU LOT 3'!C30</f>
        <v>Papier siliconé 2 faces. Format Gastro 
Dimensions feuilles : 530 x 325 MM</v>
      </c>
      <c r="D27" s="49">
        <f>'BPU LOT 3'!F30</f>
        <v>500</v>
      </c>
      <c r="E27" s="50" t="str">
        <f>'BPU LOT 3'!H30</f>
        <v>unité, 1 feuille multicuisson</v>
      </c>
      <c r="F27" s="50" t="str">
        <f>'BPU LOT 3'!G30</f>
        <v>CHBI</v>
      </c>
      <c r="G27" s="121">
        <f>'BPU LOT 3'!I30</f>
        <v>0</v>
      </c>
      <c r="H27" s="127">
        <f>'BPU LOT 3'!J30</f>
        <v>0</v>
      </c>
      <c r="I27" s="73">
        <f>'BPU LOT 3'!K30*'BPU LOT 3'!F30</f>
        <v>0</v>
      </c>
      <c r="J27" s="77">
        <f>'CRT LOT 3'!R27*'CRT LOT 3'!Q27</f>
        <v>0</v>
      </c>
      <c r="K27" s="75" t="e">
        <f t="shared" ref="K27:K34" si="3">(J27-I27)/I27</f>
        <v>#DIV/0!</v>
      </c>
    </row>
    <row r="28" spans="1:11" s="67" customFormat="1" ht="51" x14ac:dyDescent="0.2">
      <c r="A28" s="120">
        <f>'BPU LOT 3'!A31</f>
        <v>17</v>
      </c>
      <c r="B28" s="118" t="str">
        <f>'BPU LOT 3'!B31</f>
        <v>ROULEAU FILM ALIMENTAIRE RECHARGE</v>
      </c>
      <c r="C28" s="56" t="str">
        <f>'BPU LOT 3'!C31</f>
        <v>Film alimentaire étirable sous forme de recharge en rouleau adapté à une utilisation au four à micro-ondes pour le réchauffage - FILM SANS PHTALATE ET SANS BISPHENOL A - Convient pour l’emballage de tous les aliments</v>
      </c>
      <c r="D28" s="49">
        <f>'BPU LOT 3'!F31</f>
        <v>282</v>
      </c>
      <c r="E28" s="50" t="str">
        <f>'BPU LOT 3'!H31</f>
        <v>unité, 1 rouleau de film alimentaire</v>
      </c>
      <c r="F28" s="50" t="str">
        <f>'BPU LOT 3'!G31</f>
        <v>CHBA
CH Ploërmel
CHBV</v>
      </c>
      <c r="G28" s="121">
        <f>'BPU LOT 3'!I31</f>
        <v>0</v>
      </c>
      <c r="H28" s="127">
        <f>'BPU LOT 3'!J31</f>
        <v>0</v>
      </c>
      <c r="I28" s="73">
        <f>'BPU LOT 3'!K31*'BPU LOT 3'!F31</f>
        <v>0</v>
      </c>
      <c r="J28" s="77">
        <f>'CRT LOT 3'!R28*'CRT LOT 3'!Q28</f>
        <v>0</v>
      </c>
      <c r="K28" s="75" t="e">
        <f t="shared" si="3"/>
        <v>#DIV/0!</v>
      </c>
    </row>
    <row r="29" spans="1:11" s="67" customFormat="1" ht="51" x14ac:dyDescent="0.2">
      <c r="A29" s="120">
        <f>'BPU LOT 3'!A32</f>
        <v>18</v>
      </c>
      <c r="B29" s="118" t="str">
        <f>'BPU LOT 3'!B32</f>
        <v>ROULEAU FILM ALIMENTAIRE AVEC BOITE DISTRIBUTRICE</v>
      </c>
      <c r="C29" s="56" t="str">
        <f>'BPU LOT 3'!C32</f>
        <v>Film alimentaire étirable en rouleau adapté à une utilisation au four à micro-ondes pour le réchauffage avec sa boîte distributrice - FILM SANS PHTALATE ET SANS BISPHENOL A - Convient pour l’emballage de tous les aliments</v>
      </c>
      <c r="D29" s="49">
        <f>'BPU LOT 3'!F32</f>
        <v>26</v>
      </c>
      <c r="E29" s="50" t="str">
        <f>'BPU LOT 3'!H32</f>
        <v>unité, 1 rouleau de film alimentaire</v>
      </c>
      <c r="F29" s="50" t="str">
        <f>'BPU LOT 3'!G32</f>
        <v>CHBA
CHBI
EPSM Morbihan</v>
      </c>
      <c r="G29" s="121">
        <f>'BPU LOT 3'!I32</f>
        <v>0</v>
      </c>
      <c r="H29" s="127">
        <f>'BPU LOT 3'!J32</f>
        <v>0</v>
      </c>
      <c r="I29" s="73">
        <f>'BPU LOT 3'!K32*'BPU LOT 3'!F32</f>
        <v>0</v>
      </c>
      <c r="J29" s="77">
        <f>'CRT LOT 3'!R29*'CRT LOT 3'!Q29</f>
        <v>0</v>
      </c>
      <c r="K29" s="75" t="e">
        <f t="shared" si="3"/>
        <v>#DIV/0!</v>
      </c>
    </row>
    <row r="30" spans="1:11" s="67" customFormat="1" ht="25.5" x14ac:dyDescent="0.2">
      <c r="A30" s="120">
        <f>'BPU LOT 3'!A33</f>
        <v>19</v>
      </c>
      <c r="B30" s="118" t="str">
        <f>'BPU LOT 3'!B33</f>
        <v>ROULEAU D'ALUMINIUM RECHARGE</v>
      </c>
      <c r="C30" s="56" t="str">
        <f>'BPU LOT 3'!C33</f>
        <v>Rouleau de papier aluminium</v>
      </c>
      <c r="D30" s="49">
        <f>'BPU LOT 3'!F33</f>
        <v>30</v>
      </c>
      <c r="E30" s="50" t="str">
        <f>'BPU LOT 3'!H33</f>
        <v>unité, 1 rouleau aluminium</v>
      </c>
      <c r="F30" s="50" t="str">
        <f>'BPU LOT 3'!G33</f>
        <v>CHBA</v>
      </c>
      <c r="G30" s="121">
        <f>'BPU LOT 3'!I33</f>
        <v>0</v>
      </c>
      <c r="H30" s="127">
        <f>'BPU LOT 3'!J33</f>
        <v>0</v>
      </c>
      <c r="I30" s="73">
        <f>'BPU LOT 3'!K33*'BPU LOT 3'!F33</f>
        <v>0</v>
      </c>
      <c r="J30" s="77">
        <f>'CRT LOT 3'!R30*'CRT LOT 3'!Q30</f>
        <v>0</v>
      </c>
      <c r="K30" s="75" t="e">
        <f t="shared" si="3"/>
        <v>#DIV/0!</v>
      </c>
    </row>
    <row r="31" spans="1:11" s="67" customFormat="1" ht="38.25" x14ac:dyDescent="0.2">
      <c r="A31" s="120">
        <f>'BPU LOT 3'!A34</f>
        <v>20</v>
      </c>
      <c r="B31" s="118" t="str">
        <f>'BPU LOT 3'!B34</f>
        <v>ROULEAU D'ALUMINIUM AVEC BOITE DISTRIBUTRICE</v>
      </c>
      <c r="C31" s="56" t="str">
        <f>'BPU LOT 3'!C34</f>
        <v>Rouleau de papier aluminium en boite distributrice</v>
      </c>
      <c r="D31" s="49">
        <f>'BPU LOT 3'!F34</f>
        <v>2</v>
      </c>
      <c r="E31" s="50" t="str">
        <f>'BPU LOT 3'!H34</f>
        <v>unité, 1 rouleau aluminium avec boîte distributrice</v>
      </c>
      <c r="F31" s="50" t="str">
        <f>'BPU LOT 3'!G34</f>
        <v>CHBI</v>
      </c>
      <c r="G31" s="121">
        <f>'BPU LOT 3'!I34</f>
        <v>0</v>
      </c>
      <c r="H31" s="127">
        <f>'BPU LOT 3'!J34</f>
        <v>0</v>
      </c>
      <c r="I31" s="73">
        <f>'BPU LOT 3'!K34*'BPU LOT 3'!F34</f>
        <v>0</v>
      </c>
      <c r="J31" s="77">
        <f>'CRT LOT 3'!R31*'CRT LOT 3'!Q31</f>
        <v>0</v>
      </c>
      <c r="K31" s="75" t="e">
        <f t="shared" si="3"/>
        <v>#DIV/0!</v>
      </c>
    </row>
    <row r="32" spans="1:11" s="67" customFormat="1" ht="51" x14ac:dyDescent="0.2">
      <c r="A32" s="120">
        <f>'BPU LOT 3'!A35</f>
        <v>21</v>
      </c>
      <c r="B32" s="118" t="str">
        <f>'BPU LOT 3'!B35</f>
        <v>SAC A PAIN DE REGROUPEMENT</v>
      </c>
      <c r="C32" s="56" t="str">
        <f>'BPU LOT 3'!C35</f>
        <v>Sacs de regroupements à pain semi extensible résistant.
Pour une contenance de 13 pains ou de 20 baguettes environ. BIODEGRADABLE en papier KRAFT.
Apte aux contacts alimentaires directes des aliments secs.</v>
      </c>
      <c r="D32" s="49">
        <f>'BPU LOT 3'!F35</f>
        <v>5250</v>
      </c>
      <c r="E32" s="50" t="str">
        <f>'BPU LOT 3'!H35</f>
        <v>unité, 1 sachet</v>
      </c>
      <c r="F32" s="50" t="str">
        <f>'BPU LOT 3'!G35</f>
        <v>EPSM Morbihan
CH Ploërmel</v>
      </c>
      <c r="G32" s="121">
        <f>'BPU LOT 3'!I35</f>
        <v>0</v>
      </c>
      <c r="H32" s="127">
        <f>'BPU LOT 3'!J35</f>
        <v>0</v>
      </c>
      <c r="I32" s="73">
        <f>'BPU LOT 3'!K35*'BPU LOT 3'!F35</f>
        <v>0</v>
      </c>
      <c r="J32" s="77">
        <f>'CRT LOT 3'!R32*'CRT LOT 3'!Q32</f>
        <v>0</v>
      </c>
      <c r="K32" s="75" t="e">
        <f t="shared" si="3"/>
        <v>#DIV/0!</v>
      </c>
    </row>
    <row r="33" spans="1:11" s="67" customFormat="1" ht="38.25" x14ac:dyDescent="0.2">
      <c r="A33" s="120">
        <f>'BPU LOT 3'!A36</f>
        <v>22</v>
      </c>
      <c r="B33" s="118" t="str">
        <f>'BPU LOT 3'!B36</f>
        <v>SACHET A VIENOISERIES</v>
      </c>
      <c r="C33" s="56" t="str">
        <f>'BPU LOT 3'!C36</f>
        <v>Sac spécial viennoiseries, brioches et autres spécialités. BIODEGRADABLE en papier KRAFT. 
Bonne conservation des aliments et résistant</v>
      </c>
      <c r="D33" s="49">
        <f>'BPU LOT 3'!F36</f>
        <v>11000</v>
      </c>
      <c r="E33" s="50" t="str">
        <f>'BPU LOT 3'!H36</f>
        <v>unité, 1 sachet</v>
      </c>
      <c r="F33" s="50" t="str">
        <f>'BPU LOT 3'!G36</f>
        <v>CHBI</v>
      </c>
      <c r="G33" s="121">
        <f>'BPU LOT 3'!I36</f>
        <v>0</v>
      </c>
      <c r="H33" s="127">
        <f>'BPU LOT 3'!J36</f>
        <v>0</v>
      </c>
      <c r="I33" s="73">
        <f>'BPU LOT 3'!K36*'BPU LOT 3'!F36</f>
        <v>0</v>
      </c>
      <c r="J33" s="77">
        <f>'CRT LOT 3'!R33*'CRT LOT 3'!Q33</f>
        <v>0</v>
      </c>
      <c r="K33" s="75" t="e">
        <f t="shared" si="3"/>
        <v>#DIV/0!</v>
      </c>
    </row>
    <row r="34" spans="1:11" s="67" customFormat="1" ht="77.25" thickBot="1" x14ac:dyDescent="0.25">
      <c r="A34" s="128">
        <f>'BPU LOT 3'!A37</f>
        <v>23</v>
      </c>
      <c r="B34" s="126" t="str">
        <f>'BPU LOT 3'!B37</f>
        <v>TORCHONS NON TISSE UU 38 X 42 cm</v>
      </c>
      <c r="C34" s="129" t="str">
        <f>'BPU LOT 3'!C37</f>
        <v>Essuyage non tissé à usage unique en sachet distributeur (formats enchevêtrés) A proposer en BLEU ou BLANC - Ce produit remplit les exigences légales pour les matériaux destinés au contact alimentaire, confirmé par une certification externe.
Doivent être adaptés au support d'accueil Type "POLYBAG" ou équivalent de Dimensions 39 x 26 x 15 cm</v>
      </c>
      <c r="D34" s="65">
        <f>'BPU LOT 3'!F37</f>
        <v>194500</v>
      </c>
      <c r="E34" s="66" t="str">
        <f>'BPU LOT 3'!H37</f>
        <v>unité, 1 torchon non tissé</v>
      </c>
      <c r="F34" s="66" t="str">
        <f>'BPU LOT 3'!G37</f>
        <v>CHBA
CH Ploërmel</v>
      </c>
      <c r="G34" s="130">
        <f>'BPU LOT 3'!I37</f>
        <v>0</v>
      </c>
      <c r="H34" s="131">
        <f>'BPU LOT 3'!J37</f>
        <v>0</v>
      </c>
      <c r="I34" s="74">
        <f>'BPU LOT 3'!K37*'BPU LOT 3'!F37</f>
        <v>0</v>
      </c>
      <c r="J34" s="78">
        <f>'CRT LOT 3'!R34*'CRT LOT 3'!Q34</f>
        <v>0</v>
      </c>
      <c r="K34" s="76" t="e">
        <f t="shared" si="3"/>
        <v>#DIV/0!</v>
      </c>
    </row>
    <row r="35" spans="1:11" s="67" customFormat="1" ht="23.25" customHeight="1" thickBot="1" x14ac:dyDescent="0.25">
      <c r="G35" s="209" t="s">
        <v>182</v>
      </c>
      <c r="H35" s="210"/>
      <c r="I35" s="211"/>
      <c r="J35" s="208">
        <f>SUM(J12:J34)</f>
        <v>0</v>
      </c>
      <c r="K35" s="72"/>
    </row>
  </sheetData>
  <mergeCells count="7">
    <mergeCell ref="A9:H9"/>
    <mergeCell ref="A8:H8"/>
    <mergeCell ref="A6:B6"/>
    <mergeCell ref="A1:K1"/>
    <mergeCell ref="A2:K2"/>
    <mergeCell ref="A4:K4"/>
    <mergeCell ref="I9:K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LOT 3</vt:lpstr>
      <vt:lpstr>CRT LOT 3</vt:lpstr>
      <vt:lpstr>CRLCE LOT 3</vt:lpstr>
      <vt:lpstr>DQE LOT 3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LORCA Amandine</dc:creator>
  <cp:lastModifiedBy>ANGO AUFFRET Cecile</cp:lastModifiedBy>
  <cp:lastPrinted>2022-03-02T13:58:46Z</cp:lastPrinted>
  <dcterms:created xsi:type="dcterms:W3CDTF">2022-01-11T14:11:48Z</dcterms:created>
  <dcterms:modified xsi:type="dcterms:W3CDTF">2026-01-27T12:18:43Z</dcterms:modified>
</cp:coreProperties>
</file>